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120" yWindow="-120" windowWidth="17625" windowHeight="8580" tabRatio="873"/>
  </bookViews>
  <sheets>
    <sheet name="Traslado" sheetId="162" r:id="rId1"/>
    <sheet name="CUADRILLA O. CIVILES" sheetId="241" r:id="rId2"/>
    <sheet name="CUADRILLA O. MEC" sheetId="242" r:id="rId3"/>
    <sheet name="CUADRILLA O. ELEC" sheetId="24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____________________d2" localSheetId="3" hidden="1">{"NORMAL",#N/A,FALSE,"02"}</definedName>
    <definedName name="____________________d2" localSheetId="2" hidden="1">{"NORMAL",#N/A,FALSE,"02"}</definedName>
    <definedName name="____________________d2" hidden="1">{"NORMAL",#N/A,FALSE,"02"}</definedName>
    <definedName name="____________________f" localSheetId="3" hidden="1">{"DECIMAL",#N/A,FALSE,"02"}</definedName>
    <definedName name="____________________f" localSheetId="2" hidden="1">{"DECIMAL",#N/A,FALSE,"02"}</definedName>
    <definedName name="____________________f" hidden="1">{"DECIMAL",#N/A,FALSE,"02"}</definedName>
    <definedName name="___________________d2" localSheetId="3" hidden="1">{"NORMAL",#N/A,FALSE,"02"}</definedName>
    <definedName name="___________________d2" localSheetId="2" hidden="1">{"NORMAL",#N/A,FALSE,"02"}</definedName>
    <definedName name="___________________d2" hidden="1">{"NORMAL",#N/A,FALSE,"02"}</definedName>
    <definedName name="___________________f" localSheetId="3" hidden="1">{"DECIMAL",#N/A,FALSE,"02"}</definedName>
    <definedName name="___________________f" localSheetId="2" hidden="1">{"DECIMAL",#N/A,FALSE,"02"}</definedName>
    <definedName name="___________________f" hidden="1">{"DECIMAL",#N/A,FALSE,"02"}</definedName>
    <definedName name="__________________d2" localSheetId="3" hidden="1">{"NORMAL",#N/A,FALSE,"02"}</definedName>
    <definedName name="__________________d2" localSheetId="2" hidden="1">{"NORMAL",#N/A,FALSE,"02"}</definedName>
    <definedName name="__________________d2" hidden="1">{"NORMAL",#N/A,FALSE,"02"}</definedName>
    <definedName name="__________________f" localSheetId="3" hidden="1">{"DECIMAL",#N/A,FALSE,"02"}</definedName>
    <definedName name="__________________f" localSheetId="2" hidden="1">{"DECIMAL",#N/A,FALSE,"02"}</definedName>
    <definedName name="__________________f" hidden="1">{"DECIMAL",#N/A,FALSE,"02"}</definedName>
    <definedName name="_________________d2" localSheetId="3" hidden="1">{"NORMAL",#N/A,FALSE,"02"}</definedName>
    <definedName name="_________________d2" localSheetId="2" hidden="1">{"NORMAL",#N/A,FALSE,"02"}</definedName>
    <definedName name="_________________d2" hidden="1">{"NORMAL",#N/A,FALSE,"02"}</definedName>
    <definedName name="_________________f" localSheetId="3" hidden="1">{"DECIMAL",#N/A,FALSE,"02"}</definedName>
    <definedName name="_________________f" localSheetId="2" hidden="1">{"DECIMAL",#N/A,FALSE,"02"}</definedName>
    <definedName name="_________________f" hidden="1">{"DECIMAL",#N/A,FALSE,"02"}</definedName>
    <definedName name="________________d2" localSheetId="3" hidden="1">{"NORMAL",#N/A,FALSE,"02"}</definedName>
    <definedName name="________________d2" localSheetId="2" hidden="1">{"NORMAL",#N/A,FALSE,"02"}</definedName>
    <definedName name="________________d2" hidden="1">{"NORMAL",#N/A,FALSE,"02"}</definedName>
    <definedName name="________________f" localSheetId="3" hidden="1">{"DECIMAL",#N/A,FALSE,"02"}</definedName>
    <definedName name="________________f" localSheetId="2" hidden="1">{"DECIMAL",#N/A,FALSE,"02"}</definedName>
    <definedName name="________________f" hidden="1">{"DECIMAL",#N/A,FALSE,"02"}</definedName>
    <definedName name="________________x1" localSheetId="3" hidden="1">{"'Hoja1 (13)'!$A$6:$F$53"}</definedName>
    <definedName name="________________x1" localSheetId="2" hidden="1">{"'Hoja1 (13)'!$A$6:$F$53"}</definedName>
    <definedName name="________________x1" hidden="1">{"'Hoja1 (13)'!$A$6:$F$53"}</definedName>
    <definedName name="_______________d2" localSheetId="3" hidden="1">{"NORMAL",#N/A,FALSE,"02"}</definedName>
    <definedName name="_______________d2" localSheetId="2" hidden="1">{"NORMAL",#N/A,FALSE,"02"}</definedName>
    <definedName name="_______________d2" hidden="1">{"NORMAL",#N/A,FALSE,"02"}</definedName>
    <definedName name="_______________f" localSheetId="3" hidden="1">{"DECIMAL",#N/A,FALSE,"02"}</definedName>
    <definedName name="_______________f" localSheetId="2" hidden="1">{"DECIMAL",#N/A,FALSE,"02"}</definedName>
    <definedName name="_______________f" hidden="1">{"DECIMAL",#N/A,FALSE,"02"}</definedName>
    <definedName name="_______________x1" localSheetId="3" hidden="1">{"'Hoja1 (13)'!$A$6:$F$53"}</definedName>
    <definedName name="_______________x1" localSheetId="2" hidden="1">{"'Hoja1 (13)'!$A$6:$F$53"}</definedName>
    <definedName name="_______________x1" hidden="1">{"'Hoja1 (13)'!$A$6:$F$53"}</definedName>
    <definedName name="______________d2" localSheetId="3" hidden="1">{"NORMAL",#N/A,FALSE,"02"}</definedName>
    <definedName name="______________d2" localSheetId="2" hidden="1">{"NORMAL",#N/A,FALSE,"02"}</definedName>
    <definedName name="______________d2" hidden="1">{"NORMAL",#N/A,FALSE,"02"}</definedName>
    <definedName name="______________f" localSheetId="3" hidden="1">{"DECIMAL",#N/A,FALSE,"02"}</definedName>
    <definedName name="______________f" localSheetId="2" hidden="1">{"DECIMAL",#N/A,FALSE,"02"}</definedName>
    <definedName name="______________f" hidden="1">{"DECIMAL",#N/A,FALSE,"02"}</definedName>
    <definedName name="______________x1" localSheetId="3" hidden="1">{"'Hoja1 (13)'!$A$6:$F$53"}</definedName>
    <definedName name="______________x1" localSheetId="2" hidden="1">{"'Hoja1 (13)'!$A$6:$F$53"}</definedName>
    <definedName name="______________x1" hidden="1">{"'Hoja1 (13)'!$A$6:$F$53"}</definedName>
    <definedName name="_____________d2" localSheetId="3" hidden="1">{"NORMAL",#N/A,FALSE,"02"}</definedName>
    <definedName name="_____________d2" localSheetId="2" hidden="1">{"NORMAL",#N/A,FALSE,"02"}</definedName>
    <definedName name="_____________d2" hidden="1">{"NORMAL",#N/A,FALSE,"02"}</definedName>
    <definedName name="_____________f" localSheetId="3" hidden="1">{"DECIMAL",#N/A,FALSE,"02"}</definedName>
    <definedName name="_____________f" localSheetId="2" hidden="1">{"DECIMAL",#N/A,FALSE,"02"}</definedName>
    <definedName name="_____________f" hidden="1">{"DECIMAL",#N/A,FALSE,"02"}</definedName>
    <definedName name="_____________x1" localSheetId="3" hidden="1">{"'Hoja1 (13)'!$A$6:$F$53"}</definedName>
    <definedName name="_____________x1" localSheetId="2" hidden="1">{"'Hoja1 (13)'!$A$6:$F$53"}</definedName>
    <definedName name="_____________x1" hidden="1">{"'Hoja1 (13)'!$A$6:$F$53"}</definedName>
    <definedName name="____________d2" localSheetId="3" hidden="1">{"NORMAL",#N/A,FALSE,"02"}</definedName>
    <definedName name="____________d2" localSheetId="2" hidden="1">{"NORMAL",#N/A,FALSE,"02"}</definedName>
    <definedName name="____________d2" hidden="1">{"NORMAL",#N/A,FALSE,"02"}</definedName>
    <definedName name="____________f" localSheetId="3" hidden="1">{"DECIMAL",#N/A,FALSE,"02"}</definedName>
    <definedName name="____________f" localSheetId="2" hidden="1">{"DECIMAL",#N/A,FALSE,"02"}</definedName>
    <definedName name="____________f" hidden="1">{"DECIMAL",#N/A,FALSE,"02"}</definedName>
    <definedName name="____________x1" localSheetId="3" hidden="1">{"'Hoja1 (13)'!$A$6:$F$53"}</definedName>
    <definedName name="____________x1" localSheetId="2" hidden="1">{"'Hoja1 (13)'!$A$6:$F$53"}</definedName>
    <definedName name="____________x1" hidden="1">{"'Hoja1 (13)'!$A$6:$F$53"}</definedName>
    <definedName name="___________d2" localSheetId="3" hidden="1">{"NORMAL",#N/A,FALSE,"02"}</definedName>
    <definedName name="___________d2" localSheetId="2" hidden="1">{"NORMAL",#N/A,FALSE,"02"}</definedName>
    <definedName name="___________d2" hidden="1">{"NORMAL",#N/A,FALSE,"02"}</definedName>
    <definedName name="___________f" localSheetId="3" hidden="1">{"DECIMAL",#N/A,FALSE,"02"}</definedName>
    <definedName name="___________f" localSheetId="2" hidden="1">{"DECIMAL",#N/A,FALSE,"02"}</definedName>
    <definedName name="___________f" hidden="1">{"DECIMAL",#N/A,FALSE,"02"}</definedName>
    <definedName name="__________d2" localSheetId="3" hidden="1">{"NORMAL",#N/A,FALSE,"02"}</definedName>
    <definedName name="__________d2" localSheetId="2" hidden="1">{"NORMAL",#N/A,FALSE,"02"}</definedName>
    <definedName name="__________d2" hidden="1">{"NORMAL",#N/A,FALSE,"02"}</definedName>
    <definedName name="__________f" localSheetId="3" hidden="1">{"DECIMAL",#N/A,FALSE,"02"}</definedName>
    <definedName name="__________f" localSheetId="2" hidden="1">{"DECIMAL",#N/A,FALSE,"02"}</definedName>
    <definedName name="__________f" hidden="1">{"DECIMAL",#N/A,FALSE,"02"}</definedName>
    <definedName name="__________x1" localSheetId="3" hidden="1">{"'Hoja1 (13)'!$A$6:$F$53"}</definedName>
    <definedName name="__________x1" localSheetId="2" hidden="1">{"'Hoja1 (13)'!$A$6:$F$53"}</definedName>
    <definedName name="__________x1" hidden="1">{"'Hoja1 (13)'!$A$6:$F$53"}</definedName>
    <definedName name="_________d2" localSheetId="3" hidden="1">{"NORMAL",#N/A,FALSE,"02"}</definedName>
    <definedName name="_________d2" localSheetId="2" hidden="1">{"NORMAL",#N/A,FALSE,"02"}</definedName>
    <definedName name="_________d2" hidden="1">{"NORMAL",#N/A,FALSE,"02"}</definedName>
    <definedName name="_________f" localSheetId="3" hidden="1">{"DECIMAL",#N/A,FALSE,"02"}</definedName>
    <definedName name="_________f" localSheetId="2" hidden="1">{"DECIMAL",#N/A,FALSE,"02"}</definedName>
    <definedName name="_________f" hidden="1">{"DECIMAL",#N/A,FALSE,"02"}</definedName>
    <definedName name="_________x1" localSheetId="3" hidden="1">{"'Hoja1 (13)'!$A$6:$F$53"}</definedName>
    <definedName name="_________x1" localSheetId="2" hidden="1">{"'Hoja1 (13)'!$A$6:$F$53"}</definedName>
    <definedName name="_________x1" hidden="1">{"'Hoja1 (13)'!$A$6:$F$53"}</definedName>
    <definedName name="________d2" localSheetId="3" hidden="1">{"NORMAL",#N/A,FALSE,"02"}</definedName>
    <definedName name="________d2" localSheetId="2" hidden="1">{"NORMAL",#N/A,FALSE,"02"}</definedName>
    <definedName name="________d2" hidden="1">{"NORMAL",#N/A,FALSE,"02"}</definedName>
    <definedName name="________f" localSheetId="3" hidden="1">{"DECIMAL",#N/A,FALSE,"02"}</definedName>
    <definedName name="________f" localSheetId="2" hidden="1">{"DECIMAL",#N/A,FALSE,"02"}</definedName>
    <definedName name="________f" hidden="1">{"DECIMAL",#N/A,FALSE,"02"}</definedName>
    <definedName name="________x1" localSheetId="3" hidden="1">{"'Hoja1 (13)'!$A$6:$F$53"}</definedName>
    <definedName name="________x1" localSheetId="2" hidden="1">{"'Hoja1 (13)'!$A$6:$F$53"}</definedName>
    <definedName name="________x1" hidden="1">{"'Hoja1 (13)'!$A$6:$F$53"}</definedName>
    <definedName name="_______d2" localSheetId="3" hidden="1">{"NORMAL",#N/A,FALSE,"02"}</definedName>
    <definedName name="_______d2" localSheetId="2" hidden="1">{"NORMAL",#N/A,FALSE,"02"}</definedName>
    <definedName name="_______d2" hidden="1">{"NORMAL",#N/A,FALSE,"02"}</definedName>
    <definedName name="_______f" localSheetId="3" hidden="1">{"DECIMAL",#N/A,FALSE,"02"}</definedName>
    <definedName name="_______f" localSheetId="2" hidden="1">{"DECIMAL",#N/A,FALSE,"02"}</definedName>
    <definedName name="_______f" hidden="1">{"DECIMAL",#N/A,FALSE,"02"}</definedName>
    <definedName name="_______x1" localSheetId="3" hidden="1">{"'Hoja1 (13)'!$A$6:$F$53"}</definedName>
    <definedName name="_______x1" localSheetId="2" hidden="1">{"'Hoja1 (13)'!$A$6:$F$53"}</definedName>
    <definedName name="_______x1" hidden="1">{"'Hoja1 (13)'!$A$6:$F$53"}</definedName>
    <definedName name="______cal00001" localSheetId="3" hidden="1">{"'NOTES2'!$G$9:$J$27"}</definedName>
    <definedName name="______cal00001" localSheetId="2" hidden="1">{"'NOTES2'!$G$9:$J$27"}</definedName>
    <definedName name="______cal00001" hidden="1">{"'NOTES2'!$G$9:$J$27"}</definedName>
    <definedName name="______d2" localSheetId="3" hidden="1">{"NORMAL",#N/A,FALSE,"02"}</definedName>
    <definedName name="______d2" localSheetId="2" hidden="1">{"NORMAL",#N/A,FALSE,"02"}</definedName>
    <definedName name="______d2" hidden="1">{"NORMAL",#N/A,FALSE,"02"}</definedName>
    <definedName name="______f" localSheetId="3" hidden="1">{"DECIMAL",#N/A,FALSE,"02"}</definedName>
    <definedName name="______f" localSheetId="2" hidden="1">{"DECIMAL",#N/A,FALSE,"02"}</definedName>
    <definedName name="______f" hidden="1">{"DECIMAL",#N/A,FALSE,"02"}</definedName>
    <definedName name="______x1" localSheetId="3" hidden="1">{"'Hoja1 (13)'!$A$6:$F$53"}</definedName>
    <definedName name="______x1" localSheetId="2" hidden="1">{"'Hoja1 (13)'!$A$6:$F$53"}</definedName>
    <definedName name="______x1" hidden="1">{"'Hoja1 (13)'!$A$6:$F$53"}</definedName>
    <definedName name="_____cal00001" localSheetId="3" hidden="1">{"'NOTES2'!$G$9:$J$27"}</definedName>
    <definedName name="_____cal00001" localSheetId="2" hidden="1">{"'NOTES2'!$G$9:$J$27"}</definedName>
    <definedName name="_____cal00001" hidden="1">{"'NOTES2'!$G$9:$J$27"}</definedName>
    <definedName name="_____d2" localSheetId="3" hidden="1">{"NORMAL",#N/A,FALSE,"02"}</definedName>
    <definedName name="_____d2" localSheetId="2" hidden="1">{"NORMAL",#N/A,FALSE,"02"}</definedName>
    <definedName name="_____d2" hidden="1">{"NORMAL",#N/A,FALSE,"02"}</definedName>
    <definedName name="_____f" localSheetId="3" hidden="1">{"DECIMAL",#N/A,FALSE,"02"}</definedName>
    <definedName name="_____f" localSheetId="2" hidden="1">{"DECIMAL",#N/A,FALSE,"02"}</definedName>
    <definedName name="_____f" hidden="1">{"DECIMAL",#N/A,FALSE,"02"}</definedName>
    <definedName name="_____x1" localSheetId="3" hidden="1">{"'Hoja1 (13)'!$A$6:$F$53"}</definedName>
    <definedName name="_____x1" localSheetId="2" hidden="1">{"'Hoja1 (13)'!$A$6:$F$53"}</definedName>
    <definedName name="_____x1" hidden="1">{"'Hoja1 (13)'!$A$6:$F$53"}</definedName>
    <definedName name="____cal00001" localSheetId="1" hidden="1">{"'NOTES2'!$G$9:$J$27"}</definedName>
    <definedName name="____cal00001" localSheetId="3" hidden="1">{"'NOTES2'!$G$9:$J$27"}</definedName>
    <definedName name="____cal00001" localSheetId="2" hidden="1">{"'NOTES2'!$G$9:$J$27"}</definedName>
    <definedName name="____cal00001" hidden="1">{"'NOTES2'!$G$9:$J$27"}</definedName>
    <definedName name="____d2" localSheetId="3" hidden="1">{"NORMAL",#N/A,FALSE,"02"}</definedName>
    <definedName name="____d2" localSheetId="2" hidden="1">{"NORMAL",#N/A,FALSE,"02"}</definedName>
    <definedName name="____d2" hidden="1">{"NORMAL",#N/A,FALSE,"02"}</definedName>
    <definedName name="____f" localSheetId="3" hidden="1">{"DECIMAL",#N/A,FALSE,"02"}</definedName>
    <definedName name="____f" localSheetId="2" hidden="1">{"DECIMAL",#N/A,FALSE,"02"}</definedName>
    <definedName name="____f" hidden="1">{"DECIMAL",#N/A,FALSE,"02"}</definedName>
    <definedName name="____x1" localSheetId="3" hidden="1">{"'Hoja1 (13)'!$A$6:$F$53"}</definedName>
    <definedName name="____x1" localSheetId="2" hidden="1">{"'Hoja1 (13)'!$A$6:$F$53"}</definedName>
    <definedName name="____x1" hidden="1">{"'Hoja1 (13)'!$A$6:$F$53"}</definedName>
    <definedName name="___cal00001" localSheetId="1" hidden="1">{"'NOTES2'!$G$9:$J$27"}</definedName>
    <definedName name="___cal00001" localSheetId="3" hidden="1">{"'NOTES2'!$G$9:$J$27"}</definedName>
    <definedName name="___cal00001" localSheetId="2" hidden="1">{"'NOTES2'!$G$9:$J$27"}</definedName>
    <definedName name="___cal00001" hidden="1">{"'NOTES2'!$G$9:$J$27"}</definedName>
    <definedName name="___d2" localSheetId="3" hidden="1">{"NORMAL",#N/A,FALSE,"02"}</definedName>
    <definedName name="___d2" localSheetId="2" hidden="1">{"NORMAL",#N/A,FALSE,"02"}</definedName>
    <definedName name="___d2" hidden="1">{"NORMAL",#N/A,FALSE,"02"}</definedName>
    <definedName name="___f" localSheetId="3" hidden="1">{"DECIMAL",#N/A,FALSE,"02"}</definedName>
    <definedName name="___f" localSheetId="2" hidden="1">{"DECIMAL",#N/A,FALSE,"02"}</definedName>
    <definedName name="___f" hidden="1">{"DECIMAL",#N/A,FALSE,"02"}</definedName>
    <definedName name="___ref2" hidden="1">[1]산근!#REF!</definedName>
    <definedName name="___x1" localSheetId="1" hidden="1">{"'Hoja1 (13)'!$A$6:$F$53"}</definedName>
    <definedName name="___x1" localSheetId="3" hidden="1">{"'Hoja1 (13)'!$A$6:$F$53"}</definedName>
    <definedName name="___x1" localSheetId="2" hidden="1">{"'Hoja1 (13)'!$A$6:$F$53"}</definedName>
    <definedName name="___x1" hidden="1">{"'Hoja1 (13)'!$A$6:$F$53"}</definedName>
    <definedName name="__123" hidden="1">[2]기성내역!#REF!</definedName>
    <definedName name="__123Graph_A" hidden="1">[3]EQUIPO!#REF!</definedName>
    <definedName name="__123Graph_AMANPOWER" hidden="1">[3]EQUIPO!#REF!</definedName>
    <definedName name="__123Graph_APROGRESS" hidden="1">[3]EQUIPO!#REF!</definedName>
    <definedName name="__123Graph_B" hidden="1">[3]EQUIPO!#REF!</definedName>
    <definedName name="__123Graph_BMANPOWER" hidden="1">[3]EQUIPO!#REF!</definedName>
    <definedName name="__123Graph_BPERFORMANCE" hidden="1">[4]BQMPALOC!#REF!</definedName>
    <definedName name="__123Graph_BPROGRESS" hidden="1">[3]EQUIPO!#REF!</definedName>
    <definedName name="__123Graph_C" hidden="1">[3]EQUIPO!#REF!</definedName>
    <definedName name="__123Graph_CCONT" hidden="1">'[5]Riesgos y Oportunidades'!#REF!</definedName>
    <definedName name="__123Graph_CCOST" hidden="1">'[5]Riesgos y Oportunidades'!#REF!</definedName>
    <definedName name="__123Graph_CGM" hidden="1">'[5]Riesgos y Oportunidades'!#REF!</definedName>
    <definedName name="__123Graph_CMANPOWER" hidden="1">[3]EQUIPO!#REF!</definedName>
    <definedName name="__123Graph_CPROGRESS" hidden="1">[3]EQUIPO!#REF!</definedName>
    <definedName name="__123Graph_CREV" hidden="1">'[5]Riesgos y Oportunidades'!#REF!</definedName>
    <definedName name="__123Graph_D" hidden="1">[3]EQUIPO!#REF!</definedName>
    <definedName name="__123Graph_DMANPOWER" hidden="1">[3]EQUIPO!#REF!</definedName>
    <definedName name="__123Graph_DPROGRESS" hidden="1">[3]EQUIPO!#REF!</definedName>
    <definedName name="__123Graph_E" hidden="1">[3]EQUIPO!#REF!</definedName>
    <definedName name="__123Graph_EMANPOWER" hidden="1">[3]EQUIPO!#REF!</definedName>
    <definedName name="__123Graph_EPROGRESS" hidden="1">[3]EQUIPO!#REF!</definedName>
    <definedName name="__123Graph_F" hidden="1">[3]EQUIPO!#REF!</definedName>
    <definedName name="__123Graph_FMANPOWER" hidden="1">[3]EQUIPO!#REF!</definedName>
    <definedName name="__123Graph_FPROGRESS" hidden="1">[3]EQUIPO!#REF!</definedName>
    <definedName name="__123Graph_LBL_C" hidden="1">'[5]Riesgos y Oportunidades'!#REF!</definedName>
    <definedName name="__123Graph_LBL_CCONT" hidden="1">'[5]Riesgos y Oportunidades'!#REF!</definedName>
    <definedName name="__123Graph_LBL_CCOST" hidden="1">'[5]Riesgos y Oportunidades'!#REF!</definedName>
    <definedName name="__123Graph_LBL_CGM" hidden="1">'[5]Riesgos y Oportunidades'!#REF!</definedName>
    <definedName name="__123Graph_LBL_CREV" hidden="1">'[5]Riesgos y Oportunidades'!#REF!</definedName>
    <definedName name="__123Graph_X" localSheetId="1" hidden="1">[3]EQUIPO!#REF!</definedName>
    <definedName name="__123Graph_X" localSheetId="3" hidden="1">[3]EQUIPO!#REF!</definedName>
    <definedName name="__123Graph_X" localSheetId="2" hidden="1">[3]EQUIPO!#REF!</definedName>
    <definedName name="__123Graph_X" hidden="1">[3]EQUIPO!#REF!</definedName>
    <definedName name="__123Graph_XCONT" hidden="1">'[5]Riesgos y Oportunidades'!#REF!</definedName>
    <definedName name="__123Graph_XCOST" hidden="1">'[5]Riesgos y Oportunidades'!#REF!</definedName>
    <definedName name="__123Graph_XGM" hidden="1">'[5]Riesgos y Oportunidades'!#REF!</definedName>
    <definedName name="__123Graph_XMANPOWER" hidden="1">[3]EQUIPO!#REF!</definedName>
    <definedName name="__123Graph_XPROGRESS" hidden="1">[3]EQUIPO!#REF!</definedName>
    <definedName name="__123Graph_XREV" hidden="1">'[5]Riesgos y Oportunidades'!#REF!</definedName>
    <definedName name="__13____0_S" hidden="1">[6]MATERIALES!#REF!</definedName>
    <definedName name="__18_0_S" hidden="1">[6]MATERIALES!#REF!</definedName>
    <definedName name="__cal00001" localSheetId="1" hidden="1">{"'NOTES2'!$G$9:$J$27"}</definedName>
    <definedName name="__cal00001" localSheetId="3" hidden="1">{"'NOTES2'!$G$9:$J$27"}</definedName>
    <definedName name="__cal00001" localSheetId="2" hidden="1">{"'NOTES2'!$G$9:$J$27"}</definedName>
    <definedName name="__cal00001" hidden="1">{"'NOTES2'!$G$9:$J$27"}</definedName>
    <definedName name="__d2" localSheetId="3" hidden="1">{"NORMAL",#N/A,FALSE,"02"}</definedName>
    <definedName name="__d2" localSheetId="2" hidden="1">{"NORMAL",#N/A,FALSE,"02"}</definedName>
    <definedName name="__d2" hidden="1">{"NORMAL",#N/A,FALSE,"02"}</definedName>
    <definedName name="__f" localSheetId="3" hidden="1">{"DECIMAL",#N/A,FALSE,"02"}</definedName>
    <definedName name="__f" localSheetId="2" hidden="1">{"DECIMAL",#N/A,FALSE,"02"}</definedName>
    <definedName name="__f" hidden="1">{"DECIMAL",#N/A,FALSE,"02"}</definedName>
    <definedName name="__Fill" hidden="1">#REF!</definedName>
    <definedName name="__Key1" hidden="1">#REF!</definedName>
    <definedName name="__ref2" hidden="1">[1]산근!#REF!</definedName>
    <definedName name="__Sort" hidden="1">#REF!</definedName>
    <definedName name="__x1" localSheetId="1" hidden="1">{"'Hoja1 (13)'!$A$6:$F$53"}</definedName>
    <definedName name="__x1" localSheetId="3" hidden="1">{"'Hoja1 (13)'!$A$6:$F$53"}</definedName>
    <definedName name="__x1" localSheetId="2" hidden="1">{"'Hoja1 (13)'!$A$6:$F$53"}</definedName>
    <definedName name="__x1" hidden="1">{"'Hoja1 (13)'!$A$6:$F$53"}</definedName>
    <definedName name="_001" localSheetId="3"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1"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1" localSheetId="3"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1"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1__123Graph_ACHART_1" hidden="1">[7]Cash2!$G$16:$G$31</definedName>
    <definedName name="_10_______0_S" hidden="1">[6]MATERIALES!#REF!</definedName>
    <definedName name="_10_____0_S" localSheetId="1" hidden="1">[6]MATERIALES!#REF!</definedName>
    <definedName name="_10_____0_S" localSheetId="3" hidden="1">[6]MATERIALES!#REF!</definedName>
    <definedName name="_10_____0_S" localSheetId="0" hidden="1">[6]MATERIALES!#REF!</definedName>
    <definedName name="_10_____0_S" hidden="1">[6]MATERIALES!#REF!</definedName>
    <definedName name="_10_0_S" hidden="1">[6]MATERIALES!#REF!</definedName>
    <definedName name="_11______0_S" hidden="1">[6]MATERIALES!#REF!</definedName>
    <definedName name="_11____0_S" localSheetId="1" hidden="1">[6]MATERIALES!#REF!</definedName>
    <definedName name="_11____0_S" localSheetId="3" hidden="1">[6]MATERIALES!#REF!</definedName>
    <definedName name="_11____0_S" localSheetId="0" hidden="1">[6]MATERIALES!#REF!</definedName>
    <definedName name="_11____0_S" hidden="1">[6]MATERIALES!#REF!</definedName>
    <definedName name="_12_____0_S" hidden="1">[6]MATERIALES!#REF!</definedName>
    <definedName name="_12___0_S" localSheetId="1" hidden="1">[6]MATERIALES!#REF!</definedName>
    <definedName name="_12___0_S" localSheetId="3" hidden="1">[6]MATERIALES!#REF!</definedName>
    <definedName name="_12___0_S" localSheetId="0" hidden="1">[6]MATERIALES!#REF!</definedName>
    <definedName name="_12___0_S" hidden="1">[6]MATERIALES!#REF!</definedName>
    <definedName name="_124Graph_E" hidden="1">'[8]Riesgos y Oportunidades'!#REF!</definedName>
    <definedName name="_13____0_S" localSheetId="1" hidden="1">[6]MATERIALES!#REF!</definedName>
    <definedName name="_13____0_S" localSheetId="3" hidden="1">[6]MATERIALES!#REF!</definedName>
    <definedName name="_13____0_S" localSheetId="0" hidden="1">[6]MATERIALES!#REF!</definedName>
    <definedName name="_13____0_S" hidden="1">[6]MATERIALES!#REF!</definedName>
    <definedName name="_13S" localSheetId="1" hidden="1">[6]MATERIALES!#REF!</definedName>
    <definedName name="_13S" localSheetId="3" hidden="1">[6]MATERIALES!#REF!</definedName>
    <definedName name="_13S" localSheetId="0" hidden="1">[6]MATERIALES!#REF!</definedName>
    <definedName name="_13S" hidden="1">[6]MATERIALES!#REF!</definedName>
    <definedName name="_14___0_S" hidden="1">[6]MATERIALES!#REF!</definedName>
    <definedName name="_14_0_S" localSheetId="1" hidden="1">[6]MATERIALES!#REF!</definedName>
    <definedName name="_14_0_S" localSheetId="3" hidden="1">[6]MATERIALES!#REF!</definedName>
    <definedName name="_14_0_S" localSheetId="0" hidden="1">[6]MATERIALES!#REF!</definedName>
    <definedName name="_14_0_S" hidden="1">[6]MATERIALES!#REF!</definedName>
    <definedName name="_15S" hidden="1">[6]MATERIALES!#REF!</definedName>
    <definedName name="_17___0_S" localSheetId="1" hidden="1">[6]MATERIALES!#REF!</definedName>
    <definedName name="_17___0_S" localSheetId="3" hidden="1">[6]MATERIALES!#REF!</definedName>
    <definedName name="_17___0_S" localSheetId="0" hidden="1">[6]MATERIALES!#REF!</definedName>
    <definedName name="_17___0_S" hidden="1">[6]MATERIALES!#REF!</definedName>
    <definedName name="_171____0_S" hidden="1">[6]MATERIALES!#REF!</definedName>
    <definedName name="_18_0_S" localSheetId="1" hidden="1">[6]MATERIALES!#REF!</definedName>
    <definedName name="_18_0_S" localSheetId="3" hidden="1">[6]MATERIALES!#REF!</definedName>
    <definedName name="_18_0_S" localSheetId="0" hidden="1">[6]MATERIALES!#REF!</definedName>
    <definedName name="_18_0_S" hidden="1">[6]MATERIALES!#REF!</definedName>
    <definedName name="_194___0_S" hidden="1">[6]MATERIALES!#REF!</definedName>
    <definedName name="_1S" localSheetId="1" hidden="1">[6]MATERIALES!#REF!</definedName>
    <definedName name="_1S" localSheetId="3" hidden="1">[6]MATERIALES!#REF!</definedName>
    <definedName name="_1S" localSheetId="0" hidden="1">[6]MATERIALES!#REF!</definedName>
    <definedName name="_1S" hidden="1">[6]MATERIALES!#REF!</definedName>
    <definedName name="_2__123Graph_ACHART_2" hidden="1">[7]Z!$T$179:$AH$179</definedName>
    <definedName name="_2_0_S" localSheetId="1" hidden="1">[6]MATERIALES!#REF!</definedName>
    <definedName name="_2_0_S" localSheetId="3" hidden="1">[6]MATERIALES!#REF!</definedName>
    <definedName name="_2_0_S" localSheetId="2" hidden="1">[6]MATERIALES!#REF!</definedName>
    <definedName name="_2_0_S" localSheetId="0" hidden="1">[6]MATERIALES!#REF!</definedName>
    <definedName name="_2_0_S" hidden="1">[6]MATERIALES!#REF!</definedName>
    <definedName name="_21_0_S" hidden="1">[6]MATERIALES!#REF!</definedName>
    <definedName name="_22_0_S" hidden="1">[6]MATERIALES!#REF!</definedName>
    <definedName name="_29_______0_S" hidden="1">[6]MATERIALES!#REF!</definedName>
    <definedName name="_2gc09_" localSheetId="3" hidden="1">{#N/A,#N/A,TRUE,"arnitower";#N/A,#N/A,TRUE,"arnigarage "}</definedName>
    <definedName name="_2gc09_" localSheetId="2" hidden="1">{#N/A,#N/A,TRUE,"arnitower";#N/A,#N/A,TRUE,"arnigarage "}</definedName>
    <definedName name="_2gc09_" hidden="1">{#N/A,#N/A,TRUE,"arnitower";#N/A,#N/A,TRUE,"arnigarage "}</definedName>
    <definedName name="_2S" hidden="1">[6]MATERIALES!#REF!</definedName>
    <definedName name="_3____0_S" localSheetId="1" hidden="1">[6]MATERIALES!#REF!</definedName>
    <definedName name="_3____0_S" localSheetId="3" hidden="1">[6]MATERIALES!#REF!</definedName>
    <definedName name="_3____0_S" localSheetId="0" hidden="1">[6]MATERIALES!#REF!</definedName>
    <definedName name="_3____0_S" hidden="1">[6]MATERIALES!#REF!</definedName>
    <definedName name="_3__123Graph_BCHART_2" hidden="1">[7]Z!$T$180:$AH$180</definedName>
    <definedName name="_3_0_S" localSheetId="1" hidden="1">[6]MATERIALES!#REF!</definedName>
    <definedName name="_3_0_S" localSheetId="3" hidden="1">[6]MATERIALES!#REF!</definedName>
    <definedName name="_3_0_S" localSheetId="2" hidden="1">[6]MATERIALES!#REF!</definedName>
    <definedName name="_3_0_S" localSheetId="0" hidden="1">[6]MATERIALES!#REF!</definedName>
    <definedName name="_3_0_S" hidden="1">[6]MATERIALES!#REF!</definedName>
    <definedName name="_31______0_S" hidden="1">[6]MATERIALES!#REF!</definedName>
    <definedName name="_33_____0_S" hidden="1">[6]MATERIALES!#REF!</definedName>
    <definedName name="_365_0_S" hidden="1">[6]MATERIALES!#REF!</definedName>
    <definedName name="_366_0_S" hidden="1">[6]MATERIALES!#REF!</definedName>
    <definedName name="_3S" localSheetId="1" hidden="1">[6]MATERIALES!#REF!</definedName>
    <definedName name="_3S" localSheetId="3" hidden="1">[6]MATERIALES!#REF!</definedName>
    <definedName name="_3S" hidden="1">[6]MATERIALES!#REF!</definedName>
    <definedName name="_4____0_S" hidden="1">[6]MATERIALES!#REF!</definedName>
    <definedName name="_4___0_S" localSheetId="1" hidden="1">[6]MATERIALES!#REF!</definedName>
    <definedName name="_4___0_S" localSheetId="3" hidden="1">[6]MATERIALES!#REF!</definedName>
    <definedName name="_4___0_S" localSheetId="0" hidden="1">[6]MATERIALES!#REF!</definedName>
    <definedName name="_4___0_S" hidden="1">[6]MATERIALES!#REF!</definedName>
    <definedName name="_4__123Graph_CCHART_1" hidden="1">[7]Cash2!$J$16:$J$36</definedName>
    <definedName name="_4_0_S" localSheetId="1" hidden="1">[6]MATERIALES!#REF!</definedName>
    <definedName name="_4_0_S" localSheetId="3" hidden="1">[6]MATERIALES!#REF!</definedName>
    <definedName name="_4_0_S" localSheetId="2" hidden="1">[6]MATERIALES!#REF!</definedName>
    <definedName name="_4_0_S" localSheetId="0" hidden="1">[6]MATERIALES!#REF!</definedName>
    <definedName name="_4_0_S" hidden="1">[6]MATERIALES!#REF!</definedName>
    <definedName name="_40____0_S" hidden="1">[6]MATERIALES!#REF!</definedName>
    <definedName name="_43____0_S" hidden="1">[6]MATERIALES!#REF!</definedName>
    <definedName name="_47___0_S" hidden="1">[6]MATERIALES!#REF!</definedName>
    <definedName name="_48S" hidden="1">[6]MATERIALES!#REF!</definedName>
    <definedName name="_4gc09_" localSheetId="3" hidden="1">{#N/A,#N/A,TRUE,"arnitower";#N/A,#N/A,TRUE,"arnigarage "}</definedName>
    <definedName name="_4gc09_" localSheetId="2" hidden="1">{#N/A,#N/A,TRUE,"arnitower";#N/A,#N/A,TRUE,"arnigarage "}</definedName>
    <definedName name="_4gc09_" hidden="1">{#N/A,#N/A,TRUE,"arnitower";#N/A,#N/A,TRUE,"arnigarage "}</definedName>
    <definedName name="_5___0_S" hidden="1">[6]MATERIALES!#REF!</definedName>
    <definedName name="_5__123Graph_DCHART_1" hidden="1">[7]Cash2!$K$16:$K$36</definedName>
    <definedName name="_50___0_S" hidden="1">[6]MATERIALES!#REF!</definedName>
    <definedName name="_54_0_S" hidden="1">[6]MATERIALES!#REF!</definedName>
    <definedName name="_6_0_S" hidden="1">[6]MATERIALES!#REF!</definedName>
    <definedName name="_6S" hidden="1">[6]MATERIALES!#REF!</definedName>
    <definedName name="_7____0_S" hidden="1">[6]MATERIALES!#REF!</definedName>
    <definedName name="_72_0_S" hidden="1">[6]MATERIALES!#REF!</definedName>
    <definedName name="_8_______0_S" localSheetId="1" hidden="1">[6]MATERIALES!#REF!</definedName>
    <definedName name="_8_______0_S" localSheetId="3" hidden="1">[6]MATERIALES!#REF!</definedName>
    <definedName name="_8_______0_S" localSheetId="0" hidden="1">[6]MATERIALES!#REF!</definedName>
    <definedName name="_8_______0_S" hidden="1">[6]MATERIALES!#REF!</definedName>
    <definedName name="_8_0_S" hidden="1">[6]MATERIALES!#REF!</definedName>
    <definedName name="_9______0_S" localSheetId="1" hidden="1">[6]MATERIALES!#REF!</definedName>
    <definedName name="_9______0_S" localSheetId="3" hidden="1">[6]MATERIALES!#REF!</definedName>
    <definedName name="_9______0_S" localSheetId="0" hidden="1">[6]MATERIALES!#REF!</definedName>
    <definedName name="_9______0_S" hidden="1">[6]MATERIALES!#REF!</definedName>
    <definedName name="_9___0_S" hidden="1">[6]MATERIALES!#REF!</definedName>
    <definedName name="_as1" localSheetId="3" hidden="1">{#N/A,#N/A,FALSE,"SumD";#N/A,#N/A,FALSE,"ElecD";#N/A,#N/A,FALSE,"MechD";#N/A,#N/A,FALSE,"GeotD";#N/A,#N/A,FALSE,"PrcsD";#N/A,#N/A,FALSE,"TunnD";#N/A,#N/A,FALSE,"CivlD";#N/A,#N/A,FALSE,"NtwkD";#N/A,#N/A,FALSE,"EstgD";#N/A,#N/A,FALSE,"PEngD"}</definedName>
    <definedName name="_as1" localSheetId="2" hidden="1">{#N/A,#N/A,FALSE,"SumD";#N/A,#N/A,FALSE,"ElecD";#N/A,#N/A,FALSE,"MechD";#N/A,#N/A,FALSE,"GeotD";#N/A,#N/A,FALSE,"PrcsD";#N/A,#N/A,FALSE,"TunnD";#N/A,#N/A,FALSE,"CivlD";#N/A,#N/A,FALSE,"NtwkD";#N/A,#N/A,FALSE,"EstgD";#N/A,#N/A,FALSE,"PEngD"}</definedName>
    <definedName name="_as1" hidden="1">{#N/A,#N/A,FALSE,"SumD";#N/A,#N/A,FALSE,"ElecD";#N/A,#N/A,FALSE,"MechD";#N/A,#N/A,FALSE,"GeotD";#N/A,#N/A,FALSE,"PrcsD";#N/A,#N/A,FALSE,"TunnD";#N/A,#N/A,FALSE,"CivlD";#N/A,#N/A,FALSE,"NtwkD";#N/A,#N/A,FALSE,"EstgD";#N/A,#N/A,FALSE,"PEngD"}</definedName>
    <definedName name="_cal00001" localSheetId="1" hidden="1">{"'NOTES2'!$G$9:$J$27"}</definedName>
    <definedName name="_cal00001" localSheetId="3" hidden="1">{"'NOTES2'!$G$9:$J$27"}</definedName>
    <definedName name="_cal00001" localSheetId="2" hidden="1">{"'NOTES2'!$G$9:$J$27"}</definedName>
    <definedName name="_cal00001" hidden="1">{"'NOTES2'!$G$9:$J$27"}</definedName>
    <definedName name="_d2" localSheetId="1" hidden="1">{"NORMAL",#N/A,FALSE,"02"}</definedName>
    <definedName name="_d2" localSheetId="3" hidden="1">{"NORMAL",#N/A,FALSE,"02"}</definedName>
    <definedName name="_d2" localSheetId="2" hidden="1">{"NORMAL",#N/A,FALSE,"02"}</definedName>
    <definedName name="_d2" hidden="1">{"NORMAL",#N/A,FALSE,"02"}</definedName>
    <definedName name="_f" localSheetId="1" hidden="1">{"DECIMAL",#N/A,FALSE,"02"}</definedName>
    <definedName name="_f" localSheetId="3" hidden="1">{"DECIMAL",#N/A,FALSE,"02"}</definedName>
    <definedName name="_f" localSheetId="2" hidden="1">{"DECIMAL",#N/A,FALSE,"02"}</definedName>
    <definedName name="_f" hidden="1">{"DECIMAL",#N/A,FALSE,"02"}</definedName>
    <definedName name="_Fill" localSheetId="1" hidden="1">#REF!</definedName>
    <definedName name="_Fill" localSheetId="3" hidden="1">#REF!</definedName>
    <definedName name="_Fill" localSheetId="2" hidden="1">#REF!</definedName>
    <definedName name="_Fill" hidden="1">#REF!</definedName>
    <definedName name="_xlnm._FilterDatabase" localSheetId="1" hidden="1">[9]indice!$A$6:$P$6</definedName>
    <definedName name="_xlnm._FilterDatabase" localSheetId="3" hidden="1">[9]indice!$A$6:$P$6</definedName>
    <definedName name="_xlnm._FilterDatabase" localSheetId="2" hidden="1">[9]indice!$A$6:$P$6</definedName>
    <definedName name="_xlnm._FilterDatabase" hidden="1">[10]indice!$A$6:$P$6</definedName>
    <definedName name="_gc09" localSheetId="3" hidden="1">{#N/A,#N/A,TRUE,"arnitower";#N/A,#N/A,TRUE,"arnigarage "}</definedName>
    <definedName name="_gc09" localSheetId="2" hidden="1">{#N/A,#N/A,TRUE,"arnitower";#N/A,#N/A,TRUE,"arnigarage "}</definedName>
    <definedName name="_gc09" hidden="1">{#N/A,#N/A,TRUE,"arnitower";#N/A,#N/A,TRUE,"arnigarage "}</definedName>
    <definedName name="_Key1" localSheetId="1" hidden="1">#REF!</definedName>
    <definedName name="_Key1" localSheetId="3" hidden="1">#REF!</definedName>
    <definedName name="_Key1" localSheetId="2" hidden="1">#REF!</definedName>
    <definedName name="_Key1" localSheetId="0" hidden="1">#REF!</definedName>
    <definedName name="_Key1" hidden="1">#REF!</definedName>
    <definedName name="_Key2" localSheetId="1" hidden="1">[3]EQUIPO!#REF!</definedName>
    <definedName name="_Key2" localSheetId="3" hidden="1">[3]EQUIPO!#REF!</definedName>
    <definedName name="_Key2" localSheetId="2" hidden="1">[3]EQUIPO!#REF!</definedName>
    <definedName name="_Key2" hidden="1">[3]EQUIPO!#REF!</definedName>
    <definedName name="_Order1" hidden="1">255</definedName>
    <definedName name="_Order2" localSheetId="1" hidden="1">0</definedName>
    <definedName name="_Order2" localSheetId="3" hidden="1">0</definedName>
    <definedName name="_Order2" localSheetId="2" hidden="1">0</definedName>
    <definedName name="_Order2" hidden="1">0</definedName>
    <definedName name="_Parse_Out" hidden="1">[11]갑지!#REF!</definedName>
    <definedName name="_ref2" hidden="1">[1]산근!#REF!</definedName>
    <definedName name="_Regression_Int" hidden="1">1</definedName>
    <definedName name="_Regression_Out" hidden="1">#REF!</definedName>
    <definedName name="_Regression_X" hidden="1">#REF!</definedName>
    <definedName name="_Regression_Y" hidden="1">#REF!</definedName>
    <definedName name="_Sort" localSheetId="1" hidden="1">#REF!</definedName>
    <definedName name="_Sort" localSheetId="3" hidden="1">#REF!</definedName>
    <definedName name="_Sort" localSheetId="2" hidden="1">#REF!</definedName>
    <definedName name="_Sort" localSheetId="0" hidden="1">#REF!</definedName>
    <definedName name="_Sort" hidden="1">#REF!</definedName>
    <definedName name="_wert" localSheetId="1" hidden="1">#REF!</definedName>
    <definedName name="_wert" localSheetId="3" hidden="1">#REF!</definedName>
    <definedName name="_wert" localSheetId="2" hidden="1">#REF!</definedName>
    <definedName name="_wert" localSheetId="0" hidden="1">#REF!</definedName>
    <definedName name="_wert" hidden="1">#REF!</definedName>
    <definedName name="_x1" localSheetId="1" hidden="1">{"'Hoja1 (13)'!$A$6:$F$53"}</definedName>
    <definedName name="_x1" localSheetId="3" hidden="1">{"'Hoja1 (13)'!$A$6:$F$53"}</definedName>
    <definedName name="_x1" localSheetId="2" hidden="1">{"'Hoja1 (13)'!$A$6:$F$53"}</definedName>
    <definedName name="_x1" hidden="1">{"'Hoja1 (13)'!$A$6:$F$53"}</definedName>
    <definedName name="AA" localSheetId="1" hidden="1">{"'NOTES2'!$G$9:$J$27"}</definedName>
    <definedName name="AA" localSheetId="3" hidden="1">{"'NOTES2'!$G$9:$J$27"}</definedName>
    <definedName name="AA" localSheetId="2" hidden="1">{"'NOTES2'!$G$9:$J$27"}</definedName>
    <definedName name="AA" hidden="1">{"'NOTES2'!$G$9:$J$27"}</definedName>
    <definedName name="aaaa" localSheetId="3" hidden="1">{#N/A,#N/A,FALSE,"CCTV"}</definedName>
    <definedName name="aaaa" localSheetId="2" hidden="1">{#N/A,#N/A,FALSE,"CCTV"}</definedName>
    <definedName name="aaaa" hidden="1">{#N/A,#N/A,FALSE,"CCTV"}</definedName>
    <definedName name="AAAAAA" localSheetId="1" hidden="1">{"'NOTES2'!$G$9:$J$27"}</definedName>
    <definedName name="AAAAAA" localSheetId="3" hidden="1">{"'NOTES2'!$G$9:$J$27"}</definedName>
    <definedName name="AAAAAA" localSheetId="2" hidden="1">{"'NOTES2'!$G$9:$J$27"}</definedName>
    <definedName name="AAAAAA" hidden="1">{"'NOTES2'!$G$9:$J$27"}</definedName>
    <definedName name="abcd" localSheetId="3" hidden="1">{#N/A,#N/A,FALSE,"CCTV"}</definedName>
    <definedName name="abcd" localSheetId="2" hidden="1">{#N/A,#N/A,FALSE,"CCTV"}</definedName>
    <definedName name="abcd" hidden="1">{#N/A,#N/A,FALSE,"CCTV"}</definedName>
    <definedName name="ac" hidden="1">#REF!</definedName>
    <definedName name="adasd" localSheetId="1" hidden="1">{"'Hoja1 (13)'!$A$6:$F$53"}</definedName>
    <definedName name="adasd" localSheetId="3" hidden="1">{"'Hoja1 (13)'!$A$6:$F$53"}</definedName>
    <definedName name="adasd" localSheetId="2" hidden="1">{"'Hoja1 (13)'!$A$6:$F$53"}</definedName>
    <definedName name="adasd" hidden="1">{"'Hoja1 (13)'!$A$6:$F$53"}</definedName>
    <definedName name="ADITION" localSheetId="3" hidden="1">{"'장비'!$A$3:$M$12"}</definedName>
    <definedName name="ADITION" localSheetId="2" hidden="1">{"'장비'!$A$3:$M$12"}</definedName>
    <definedName name="ADITION" hidden="1">{"'장비'!$A$3:$M$12"}</definedName>
    <definedName name="AH" localSheetId="3" hidden="1">{#N/A,#N/A,FALSE,"CCTV"}</definedName>
    <definedName name="AH" localSheetId="2" hidden="1">{#N/A,#N/A,FALSE,"CCTV"}</definedName>
    <definedName name="AH" hidden="1">{#N/A,#N/A,FALSE,"CCTV"}</definedName>
    <definedName name="ANEXO" localSheetId="3" hidden="1">{"'Hoja1 (13)'!$A$6:$F$53"}</definedName>
    <definedName name="ANEXO" localSheetId="2" hidden="1">{"'Hoja1 (13)'!$A$6:$F$53"}</definedName>
    <definedName name="ANEXO" hidden="1">{"'Hoja1 (13)'!$A$6:$F$53"}</definedName>
    <definedName name="anscount" hidden="1">1</definedName>
    <definedName name="AQWS" localSheetId="3"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QWS"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QW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xlnm.Print_Area" localSheetId="2">'CUADRILLA O. MEC'!$A$1:$G$65</definedName>
    <definedName name="_xlnm.Print_Area" localSheetId="0">Traslado!$A$1:$G$66</definedName>
    <definedName name="asd" localSheetId="1" hidden="1">{"'Hoja1 (13)'!$A$6:$F$53"}</definedName>
    <definedName name="asd" localSheetId="3" hidden="1">{"'Hoja1 (13)'!$A$6:$F$53"}</definedName>
    <definedName name="asd" localSheetId="2" hidden="1">{"'Hoja1 (13)'!$A$6:$F$53"}</definedName>
    <definedName name="asd" hidden="1">{"'Hoja1 (13)'!$A$6:$F$53"}</definedName>
    <definedName name="asdfr" localSheetId="3" hidden="1">{#N/A,#N/A,FALSE,"Field Rates";#N/A,#N/A,FALSE,"Field Sum"}</definedName>
    <definedName name="asdfr" localSheetId="2" hidden="1">{#N/A,#N/A,FALSE,"Field Rates";#N/A,#N/A,FALSE,"Field Sum"}</definedName>
    <definedName name="asdfr" hidden="1">{#N/A,#N/A,FALSE,"Field Rates";#N/A,#N/A,FALSE,"Field Sum"}</definedName>
    <definedName name="AVA" localSheetId="3" hidden="1">{"'NOTES2'!$G$9:$J$27"}</definedName>
    <definedName name="AVA" localSheetId="2" hidden="1">{"'NOTES2'!$G$9:$J$27"}</definedName>
    <definedName name="AVA" hidden="1">{"'NOTES2'!$G$9:$J$27"}</definedName>
    <definedName name="Avance" localSheetId="1" hidden="1">{#N/A,#N/A,FALSE,"Monthly report";#N/A,#N/A,FALSE,"M.R. UEM";#N/A,#N/A,FALSE,"M.R. VCM"}</definedName>
    <definedName name="Avance" localSheetId="3" hidden="1">{#N/A,#N/A,FALSE,"Monthly report";#N/A,#N/A,FALSE,"M.R. UEM";#N/A,#N/A,FALSE,"M.R. VCM"}</definedName>
    <definedName name="Avance" localSheetId="2" hidden="1">{#N/A,#N/A,FALSE,"Monthly report";#N/A,#N/A,FALSE,"M.R. UEM";#N/A,#N/A,FALSE,"M.R. VCM"}</definedName>
    <definedName name="Avance" hidden="1">{#N/A,#N/A,FALSE,"Monthly report";#N/A,#N/A,FALSE,"M.R. UEM";#N/A,#N/A,FALSE,"M.R. VCM"}</definedName>
    <definedName name="Avance2" localSheetId="1" hidden="1">{#N/A,#N/A,FALSE,"Monthly report";#N/A,#N/A,FALSE,"M.R. UEM";#N/A,#N/A,FALSE,"M.R. VCM"}</definedName>
    <definedName name="Avance2" localSheetId="3" hidden="1">{#N/A,#N/A,FALSE,"Monthly report";#N/A,#N/A,FALSE,"M.R. UEM";#N/A,#N/A,FALSE,"M.R. VCM"}</definedName>
    <definedName name="Avance2" localSheetId="2" hidden="1">{#N/A,#N/A,FALSE,"Monthly report";#N/A,#N/A,FALSE,"M.R. UEM";#N/A,#N/A,FALSE,"M.R. VCM"}</definedName>
    <definedName name="Avance2" hidden="1">{#N/A,#N/A,FALSE,"Monthly report";#N/A,#N/A,FALSE,"M.R. UEM";#N/A,#N/A,FALSE,"M.R. VCM"}</definedName>
    <definedName name="Avance3" localSheetId="1" hidden="1">{#N/A,#N/A,FALSE,"Monthly report";#N/A,#N/A,FALSE,"M.R. UEM";#N/A,#N/A,FALSE,"M.R. VCM"}</definedName>
    <definedName name="Avance3" localSheetId="3" hidden="1">{#N/A,#N/A,FALSE,"Monthly report";#N/A,#N/A,FALSE,"M.R. UEM";#N/A,#N/A,FALSE,"M.R. VCM"}</definedName>
    <definedName name="Avance3" localSheetId="2" hidden="1">{#N/A,#N/A,FALSE,"Monthly report";#N/A,#N/A,FALSE,"M.R. UEM";#N/A,#N/A,FALSE,"M.R. VCM"}</definedName>
    <definedName name="Avance3" hidden="1">{#N/A,#N/A,FALSE,"Monthly report";#N/A,#N/A,FALSE,"M.R. UEM";#N/A,#N/A,FALSE,"M.R. VCM"}</definedName>
    <definedName name="BBB" localSheetId="3" hidden="1">{#N/A,#N/A,FALSE,"CCTV"}</definedName>
    <definedName name="BBB" localSheetId="2" hidden="1">{#N/A,#N/A,FALSE,"CCTV"}</definedName>
    <definedName name="BBB" hidden="1">{#N/A,#N/A,FALSE,"CCTV"}</definedName>
    <definedName name="BR" localSheetId="1" hidden="1">{"'NOTES2'!$G$9:$J$27"}</definedName>
    <definedName name="BR" localSheetId="3" hidden="1">{"'NOTES2'!$G$9:$J$27"}</definedName>
    <definedName name="BR" localSheetId="2" hidden="1">{"'NOTES2'!$G$9:$J$27"}</definedName>
    <definedName name="BR" hidden="1">{"'NOTES2'!$G$9:$J$27"}</definedName>
    <definedName name="ç" localSheetId="3" hidden="1">{"'Hoja1 (13)'!$A$6:$F$53"}</definedName>
    <definedName name="ç" localSheetId="2" hidden="1">{"'Hoja1 (13)'!$A$6:$F$53"}</definedName>
    <definedName name="ç" hidden="1">{"'Hoja1 (13)'!$A$6:$F$53"}</definedName>
    <definedName name="CBWorkbookPriority" hidden="1">-1411612577</definedName>
    <definedName name="CC" localSheetId="1" hidden="1">{"'NOTES2'!$G$9:$J$27"}</definedName>
    <definedName name="CC" localSheetId="3" hidden="1">{"'NOTES2'!$G$9:$J$27"}</definedName>
    <definedName name="CC" localSheetId="2" hidden="1">{"'NOTES2'!$G$9:$J$27"}</definedName>
    <definedName name="CC" hidden="1">{"'NOTES2'!$G$9:$J$27"}</definedName>
    <definedName name="CCC" localSheetId="3" hidden="1">{"'NOTES2'!$G$9:$J$27"}</definedName>
    <definedName name="CCC" localSheetId="2" hidden="1">{"'NOTES2'!$G$9:$J$27"}</definedName>
    <definedName name="CCC" hidden="1">{"'NOTES2'!$G$9:$J$27"}</definedName>
    <definedName name="cd" localSheetId="3" hidden="1">{#N/A,#N/A,FALSE,"SumD";#N/A,#N/A,FALSE,"ElecD";#N/A,#N/A,FALSE,"MechD";#N/A,#N/A,FALSE,"GeotD";#N/A,#N/A,FALSE,"PrcsD";#N/A,#N/A,FALSE,"TunnD";#N/A,#N/A,FALSE,"CivlD";#N/A,#N/A,FALSE,"NtwkD";#N/A,#N/A,FALSE,"EstgD";#N/A,#N/A,FALSE,"PEngD"}</definedName>
    <definedName name="cd" localSheetId="2" hidden="1">{#N/A,#N/A,FALSE,"SumD";#N/A,#N/A,FALSE,"ElecD";#N/A,#N/A,FALSE,"MechD";#N/A,#N/A,FALSE,"GeotD";#N/A,#N/A,FALSE,"PrcsD";#N/A,#N/A,FALSE,"TunnD";#N/A,#N/A,FALSE,"CivlD";#N/A,#N/A,FALSE,"NtwkD";#N/A,#N/A,FALSE,"EstgD";#N/A,#N/A,FALSE,"PEngD"}</definedName>
    <definedName name="cd" hidden="1">{#N/A,#N/A,FALSE,"SumD";#N/A,#N/A,FALSE,"ElecD";#N/A,#N/A,FALSE,"MechD";#N/A,#N/A,FALSE,"GeotD";#N/A,#N/A,FALSE,"PrcsD";#N/A,#N/A,FALSE,"TunnD";#N/A,#N/A,FALSE,"CivlD";#N/A,#N/A,FALSE,"NtwkD";#N/A,#N/A,FALSE,"EstgD";#N/A,#N/A,FALSE,"PEngD"}</definedName>
    <definedName name="cg" localSheetId="3" hidden="1">{"'장비'!$A$3:$M$12"}</definedName>
    <definedName name="cg" localSheetId="2" hidden="1">{"'장비'!$A$3:$M$12"}</definedName>
    <definedName name="cg" hidden="1">{"'장비'!$A$3:$M$12"}</definedName>
    <definedName name="chemical" localSheetId="3" hidden="1">{#N/A,#N/A,FALSE,"CCTV"}</definedName>
    <definedName name="chemical" localSheetId="2" hidden="1">{#N/A,#N/A,FALSE,"CCTV"}</definedName>
    <definedName name="chemical" hidden="1">{#N/A,#N/A,FALSE,"CCTV"}</definedName>
    <definedName name="Code" hidden="1">#REF!</definedName>
    <definedName name="COPIA" localSheetId="3" hidden="1">{"'Hoja1 (13)'!$A$6:$F$53"}</definedName>
    <definedName name="COPIA" localSheetId="2" hidden="1">{"'Hoja1 (13)'!$A$6:$F$53"}</definedName>
    <definedName name="COPIA" hidden="1">{"'Hoja1 (13)'!$A$6:$F$53"}</definedName>
    <definedName name="Cover3" localSheetId="1" hidden="1">{"NORMAL",#N/A,FALSE,"02"}</definedName>
    <definedName name="Cover3" localSheetId="3" hidden="1">{"NORMAL",#N/A,FALSE,"02"}</definedName>
    <definedName name="Cover3" localSheetId="2" hidden="1">{"NORMAL",#N/A,FALSE,"02"}</definedName>
    <definedName name="Cover3" hidden="1">{"NORMAL",#N/A,FALSE,"02"}</definedName>
    <definedName name="d" localSheetId="1" hidden="1">{"NORMAL",#N/A,FALSE,"02"}</definedName>
    <definedName name="d" localSheetId="3" hidden="1">{"NORMAL",#N/A,FALSE,"02"}</definedName>
    <definedName name="d" localSheetId="2" hidden="1">{"NORMAL",#N/A,FALSE,"02"}</definedName>
    <definedName name="d" hidden="1">{"NORMAL",#N/A,FALSE,"02"}</definedName>
    <definedName name="da" hidden="1">[4]BQMPALOC!#REF!</definedName>
    <definedName name="data1" hidden="1">#REF!</definedName>
    <definedName name="data2" hidden="1">#REF!</definedName>
    <definedName name="data3" hidden="1">#REF!</definedName>
    <definedName name="ddddd" localSheetId="3" hidden="1">{#N/A,#N/A,FALSE,"SumD";#N/A,#N/A,FALSE,"ElecD";#N/A,#N/A,FALSE,"MechD";#N/A,#N/A,FALSE,"GeotD";#N/A,#N/A,FALSE,"PrcsD";#N/A,#N/A,FALSE,"TunnD";#N/A,#N/A,FALSE,"CivlD";#N/A,#N/A,FALSE,"NtwkD";#N/A,#N/A,FALSE,"EstgD";#N/A,#N/A,FALSE,"PEngD"}</definedName>
    <definedName name="ddddd" localSheetId="2" hidden="1">{#N/A,#N/A,FALSE,"SumD";#N/A,#N/A,FALSE,"ElecD";#N/A,#N/A,FALSE,"MechD";#N/A,#N/A,FALSE,"GeotD";#N/A,#N/A,FALSE,"PrcsD";#N/A,#N/A,FALSE,"TunnD";#N/A,#N/A,FALSE,"CivlD";#N/A,#N/A,FALSE,"NtwkD";#N/A,#N/A,FALSE,"EstgD";#N/A,#N/A,FALSE,"PEngD"}</definedName>
    <definedName name="ddddd" hidden="1">{#N/A,#N/A,FALSE,"SumD";#N/A,#N/A,FALSE,"ElecD";#N/A,#N/A,FALSE,"MechD";#N/A,#N/A,FALSE,"GeotD";#N/A,#N/A,FALSE,"PrcsD";#N/A,#N/A,FALSE,"TunnD";#N/A,#N/A,FALSE,"CivlD";#N/A,#N/A,FALSE,"NtwkD";#N/A,#N/A,FALSE,"EstgD";#N/A,#N/A,FALSE,"PEngD"}</definedName>
    <definedName name="ddddddd" localSheetId="3" hidden="1">{"'8'!$B$1:$I$46"}</definedName>
    <definedName name="ddddddd" localSheetId="2" hidden="1">{"'8'!$B$1:$I$46"}</definedName>
    <definedName name="ddddddd" hidden="1">{"'8'!$B$1:$I$46"}</definedName>
    <definedName name="DEC_19" localSheetId="3" hidden="1">{#N/A,#N/A,TRUE,"arnitower";#N/A,#N/A,TRUE,"arnigarage "}</definedName>
    <definedName name="DEC_19" localSheetId="2" hidden="1">{#N/A,#N/A,TRUE,"arnitower";#N/A,#N/A,TRUE,"arnigarage "}</definedName>
    <definedName name="DEC_19" hidden="1">{#N/A,#N/A,TRUE,"arnitower";#N/A,#N/A,TRUE,"arnigarage "}</definedName>
    <definedName name="dec_25" localSheetId="3" hidden="1">{#N/A,#N/A,TRUE,"arnitower";#N/A,#N/A,TRUE,"arnigarage "}</definedName>
    <definedName name="dec_25" localSheetId="2" hidden="1">{#N/A,#N/A,TRUE,"arnitower";#N/A,#N/A,TRUE,"arnigarage "}</definedName>
    <definedName name="dec_25" hidden="1">{#N/A,#N/A,TRUE,"arnitower";#N/A,#N/A,TRUE,"arnigarage "}</definedName>
    <definedName name="decimal" localSheetId="1" hidden="1">{"DECIMAL",#N/A,FALSE,"02"}</definedName>
    <definedName name="decimal" localSheetId="3" hidden="1">{"DECIMAL",#N/A,FALSE,"02"}</definedName>
    <definedName name="decimal" localSheetId="2" hidden="1">{"DECIMAL",#N/A,FALSE,"02"}</definedName>
    <definedName name="decimal" hidden="1">{"DECIMAL",#N/A,FALSE,"02"}</definedName>
    <definedName name="Detalle" localSheetId="1" hidden="1">{"NORMAL",#N/A,FALSE,"02"}</definedName>
    <definedName name="Detalle" localSheetId="3" hidden="1">{"NORMAL",#N/A,FALSE,"02"}</definedName>
    <definedName name="Detalle" localSheetId="2" hidden="1">{"NORMAL",#N/A,FALSE,"02"}</definedName>
    <definedName name="Detalle" hidden="1">{"NORMAL",#N/A,FALSE,"02"}</definedName>
    <definedName name="dfaf" localSheetId="3" hidden="1">{"'장비'!$A$3:$M$12"}</definedName>
    <definedName name="dfaf" localSheetId="2" hidden="1">{"'장비'!$A$3:$M$12"}</definedName>
    <definedName name="dfaf" hidden="1">{"'장비'!$A$3:$M$12"}</definedName>
    <definedName name="dfffff" localSheetId="3" hidden="1">{#N/A,#N/A,FALSE,"SumG";#N/A,#N/A,FALSE,"ElecG";#N/A,#N/A,FALSE,"MechG";#N/A,#N/A,FALSE,"GeotG";#N/A,#N/A,FALSE,"PrcsG";#N/A,#N/A,FALSE,"TunnG";#N/A,#N/A,FALSE,"CivlG";#N/A,#N/A,FALSE,"NtwkG";#N/A,#N/A,FALSE,"EstgG";#N/A,#N/A,FALSE,"PEngG"}</definedName>
    <definedName name="dfffff" localSheetId="2" hidden="1">{#N/A,#N/A,FALSE,"SumG";#N/A,#N/A,FALSE,"ElecG";#N/A,#N/A,FALSE,"MechG";#N/A,#N/A,FALSE,"GeotG";#N/A,#N/A,FALSE,"PrcsG";#N/A,#N/A,FALSE,"TunnG";#N/A,#N/A,FALSE,"CivlG";#N/A,#N/A,FALSE,"NtwkG";#N/A,#N/A,FALSE,"EstgG";#N/A,#N/A,FALSE,"PEngG"}</definedName>
    <definedName name="dfffff" hidden="1">{#N/A,#N/A,FALSE,"SumG";#N/A,#N/A,FALSE,"ElecG";#N/A,#N/A,FALSE,"MechG";#N/A,#N/A,FALSE,"GeotG";#N/A,#N/A,FALSE,"PrcsG";#N/A,#N/A,FALSE,"TunnG";#N/A,#N/A,FALSE,"CivlG";#N/A,#N/A,FALSE,"NtwkG";#N/A,#N/A,FALSE,"EstgG";#N/A,#N/A,FALSE,"PEngG"}</definedName>
    <definedName name="DGD" localSheetId="3"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D"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fd" localSheetId="3" hidden="1">{#N/A,#N/A,FALSE,"SumG";#N/A,#N/A,FALSE,"ElecG";#N/A,#N/A,FALSE,"MechG";#N/A,#N/A,FALSE,"GeotG";#N/A,#N/A,FALSE,"PrcsG";#N/A,#N/A,FALSE,"TunnG";#N/A,#N/A,FALSE,"CivlG";#N/A,#N/A,FALSE,"NtwkG";#N/A,#N/A,FALSE,"EstgG";#N/A,#N/A,FALSE,"PEngG"}</definedName>
    <definedName name="dgfd" localSheetId="2" hidden="1">{#N/A,#N/A,FALSE,"SumG";#N/A,#N/A,FALSE,"ElecG";#N/A,#N/A,FALSE,"MechG";#N/A,#N/A,FALSE,"GeotG";#N/A,#N/A,FALSE,"PrcsG";#N/A,#N/A,FALSE,"TunnG";#N/A,#N/A,FALSE,"CivlG";#N/A,#N/A,FALSE,"NtwkG";#N/A,#N/A,FALSE,"EstgG";#N/A,#N/A,FALSE,"PEngG"}</definedName>
    <definedName name="dgfd" hidden="1">{#N/A,#N/A,FALSE,"SumG";#N/A,#N/A,FALSE,"ElecG";#N/A,#N/A,FALSE,"MechG";#N/A,#N/A,FALSE,"GeotG";#N/A,#N/A,FALSE,"PrcsG";#N/A,#N/A,FALSE,"TunnG";#N/A,#N/A,FALSE,"CivlG";#N/A,#N/A,FALSE,"NtwkG";#N/A,#N/A,FALSE,"EstgG";#N/A,#N/A,FALSE,"PEngG"}</definedName>
    <definedName name="Discount" hidden="1">#REF!</definedName>
    <definedName name="display_area_2" hidden="1">#REF!</definedName>
    <definedName name="DOC" hidden="1">#REF!</definedName>
    <definedName name="DSA" hidden="1">#REF!</definedName>
    <definedName name="dvbgf" localSheetId="3" hidden="1">{#N/A,#N/A,FALSE,"SumD";#N/A,#N/A,FALSE,"ElecD";#N/A,#N/A,FALSE,"MechD";#N/A,#N/A,FALSE,"GeotD";#N/A,#N/A,FALSE,"PrcsD";#N/A,#N/A,FALSE,"TunnD";#N/A,#N/A,FALSE,"CivlD";#N/A,#N/A,FALSE,"NtwkD";#N/A,#N/A,FALSE,"EstgD";#N/A,#N/A,FALSE,"PEngD"}</definedName>
    <definedName name="dvbgf" localSheetId="2" hidden="1">{#N/A,#N/A,FALSE,"SumD";#N/A,#N/A,FALSE,"ElecD";#N/A,#N/A,FALSE,"MechD";#N/A,#N/A,FALSE,"GeotD";#N/A,#N/A,FALSE,"PrcsD";#N/A,#N/A,FALSE,"TunnD";#N/A,#N/A,FALSE,"CivlD";#N/A,#N/A,FALSE,"NtwkD";#N/A,#N/A,FALSE,"EstgD";#N/A,#N/A,FALSE,"PEngD"}</definedName>
    <definedName name="dvbgf" hidden="1">{#N/A,#N/A,FALSE,"SumD";#N/A,#N/A,FALSE,"ElecD";#N/A,#N/A,FALSE,"MechD";#N/A,#N/A,FALSE,"GeotD";#N/A,#N/A,FALSE,"PrcsD";#N/A,#N/A,FALSE,"TunnD";#N/A,#N/A,FALSE,"CivlD";#N/A,#N/A,FALSE,"NtwkD";#N/A,#N/A,FALSE,"EstgD";#N/A,#N/A,FALSE,"PEngD"}</definedName>
    <definedName name="edfrt" localSheetId="3" hidden="1">{#N/A,#N/A,FALSE,"SumG";#N/A,#N/A,FALSE,"ElecG";#N/A,#N/A,FALSE,"MechG";#N/A,#N/A,FALSE,"GeotG";#N/A,#N/A,FALSE,"PrcsG";#N/A,#N/A,FALSE,"TunnG";#N/A,#N/A,FALSE,"CivlG";#N/A,#N/A,FALSE,"NtwkG";#N/A,#N/A,FALSE,"EstgG";#N/A,#N/A,FALSE,"PEngG"}</definedName>
    <definedName name="edfrt" localSheetId="2" hidden="1">{#N/A,#N/A,FALSE,"SumG";#N/A,#N/A,FALSE,"ElecG";#N/A,#N/A,FALSE,"MechG";#N/A,#N/A,FALSE,"GeotG";#N/A,#N/A,FALSE,"PrcsG";#N/A,#N/A,FALSE,"TunnG";#N/A,#N/A,FALSE,"CivlG";#N/A,#N/A,FALSE,"NtwkG";#N/A,#N/A,FALSE,"EstgG";#N/A,#N/A,FALSE,"PEngG"}</definedName>
    <definedName name="edfrt" hidden="1">{#N/A,#N/A,FALSE,"SumG";#N/A,#N/A,FALSE,"ElecG";#N/A,#N/A,FALSE,"MechG";#N/A,#N/A,FALSE,"GeotG";#N/A,#N/A,FALSE,"PrcsG";#N/A,#N/A,FALSE,"TunnG";#N/A,#N/A,FALSE,"CivlG";#N/A,#N/A,FALSE,"NtwkG";#N/A,#N/A,FALSE,"EstgG";#N/A,#N/A,FALSE,"PEngG"}</definedName>
    <definedName name="EL" hidden="1">#REF!</definedName>
    <definedName name="ET" localSheetId="3" hidden="1">{#N/A,#N/A,FALSE,"CCTV"}</definedName>
    <definedName name="ET" localSheetId="2" hidden="1">{#N/A,#N/A,FALSE,"CCTV"}</definedName>
    <definedName name="ET" hidden="1">{#N/A,#N/A,FALSE,"CCTV"}</definedName>
    <definedName name="EX" localSheetId="3" hidden="1">{#N/A,#N/A,FALSE,"CCTV"}</definedName>
    <definedName name="EX" localSheetId="2" hidden="1">{#N/A,#N/A,FALSE,"CCTV"}</definedName>
    <definedName name="EX" hidden="1">{#N/A,#N/A,FALSE,"CCTV"}</definedName>
    <definedName name="FA" localSheetId="1" hidden="1">{"'Hoja1 (13)'!$A$6:$F$53"}</definedName>
    <definedName name="FA" localSheetId="3" hidden="1">{"'Hoja1 (13)'!$A$6:$F$53"}</definedName>
    <definedName name="FA" localSheetId="2" hidden="1">{"'Hoja1 (13)'!$A$6:$F$53"}</definedName>
    <definedName name="FA" hidden="1">{"'Hoja1 (13)'!$A$6:$F$53"}</definedName>
    <definedName name="fac" localSheetId="1" hidden="1">{"'Hoja1 (13)'!$A$6:$F$53"}</definedName>
    <definedName name="fac" localSheetId="3" hidden="1">{"'Hoja1 (13)'!$A$6:$F$53"}</definedName>
    <definedName name="fac" localSheetId="2" hidden="1">{"'Hoja1 (13)'!$A$6:$F$53"}</definedName>
    <definedName name="fac" hidden="1">{"'Hoja1 (13)'!$A$6:$F$53"}</definedName>
    <definedName name="FACTUR" localSheetId="1" hidden="1">{"'Hoja1 (13)'!$A$6:$F$53"}</definedName>
    <definedName name="FACTUR" localSheetId="3" hidden="1">{"'Hoja1 (13)'!$A$6:$F$53"}</definedName>
    <definedName name="FACTUR" localSheetId="2" hidden="1">{"'Hoja1 (13)'!$A$6:$F$53"}</definedName>
    <definedName name="FACTUR" hidden="1">{"'Hoja1 (13)'!$A$6:$F$53"}</definedName>
    <definedName name="fai" localSheetId="1" hidden="1">{"'Hoja1 (13)'!$A$6:$F$53"}</definedName>
    <definedName name="fai" localSheetId="3" hidden="1">{"'Hoja1 (13)'!$A$6:$F$53"}</definedName>
    <definedName name="fai" localSheetId="2" hidden="1">{"'Hoja1 (13)'!$A$6:$F$53"}</definedName>
    <definedName name="fai" hidden="1">{"'Hoja1 (13)'!$A$6:$F$53"}</definedName>
    <definedName name="FCode" hidden="1">#REF!</definedName>
    <definedName name="fdff" localSheetId="3" hidden="1">{#N/A,#N/A,FALSE,"SumG";#N/A,#N/A,FALSE,"ElecG";#N/A,#N/A,FALSE,"MechG";#N/A,#N/A,FALSE,"GeotG";#N/A,#N/A,FALSE,"PrcsG";#N/A,#N/A,FALSE,"TunnG";#N/A,#N/A,FALSE,"CivlG";#N/A,#N/A,FALSE,"NtwkG";#N/A,#N/A,FALSE,"EstgG";#N/A,#N/A,FALSE,"PEngG"}</definedName>
    <definedName name="fdff" localSheetId="2" hidden="1">{#N/A,#N/A,FALSE,"SumG";#N/A,#N/A,FALSE,"ElecG";#N/A,#N/A,FALSE,"MechG";#N/A,#N/A,FALSE,"GeotG";#N/A,#N/A,FALSE,"PrcsG";#N/A,#N/A,FALSE,"TunnG";#N/A,#N/A,FALSE,"CivlG";#N/A,#N/A,FALSE,"NtwkG";#N/A,#N/A,FALSE,"EstgG";#N/A,#N/A,FALSE,"PEngG"}</definedName>
    <definedName name="fdff" hidden="1">{#N/A,#N/A,FALSE,"SumG";#N/A,#N/A,FALSE,"ElecG";#N/A,#N/A,FALSE,"MechG";#N/A,#N/A,FALSE,"GeotG";#N/A,#N/A,FALSE,"PrcsG";#N/A,#N/A,FALSE,"TunnG";#N/A,#N/A,FALSE,"CivlG";#N/A,#N/A,FALSE,"NtwkG";#N/A,#N/A,FALSE,"EstgG";#N/A,#N/A,FALSE,"PEngG"}</definedName>
    <definedName name="FDSA" localSheetId="3" hidden="1">{#N/A,#N/A,FALSE,"CCTV"}</definedName>
    <definedName name="FDSA" localSheetId="2" hidden="1">{#N/A,#N/A,FALSE,"CCTV"}</definedName>
    <definedName name="FDSA" hidden="1">{#N/A,#N/A,FALSE,"CCTV"}</definedName>
    <definedName name="Feb" localSheetId="1" hidden="1">{"'Hoja1 (13)'!$A$6:$F$53"}</definedName>
    <definedName name="Feb" localSheetId="3" hidden="1">{"'Hoja1 (13)'!$A$6:$F$53"}</definedName>
    <definedName name="Feb" localSheetId="2" hidden="1">{"'Hoja1 (13)'!$A$6:$F$53"}</definedName>
    <definedName name="Feb" hidden="1">{"'Hoja1 (13)'!$A$6:$F$53"}</definedName>
    <definedName name="FER" localSheetId="1" hidden="1">{"'Hoja1 (13)'!$A$6:$F$53"}</definedName>
    <definedName name="FER" localSheetId="3" hidden="1">{"'Hoja1 (13)'!$A$6:$F$53"}</definedName>
    <definedName name="FER" localSheetId="2" hidden="1">{"'Hoja1 (13)'!$A$6:$F$53"}</definedName>
    <definedName name="FER" hidden="1">{"'Hoja1 (13)'!$A$6:$F$53"}</definedName>
    <definedName name="ffff" localSheetId="1" hidden="1">#REF!</definedName>
    <definedName name="ffff" localSheetId="3" hidden="1">#REF!</definedName>
    <definedName name="ffff" localSheetId="2" hidden="1">#REF!</definedName>
    <definedName name="ffff" localSheetId="0" hidden="1">#REF!</definedName>
    <definedName name="ffff" hidden="1">#REF!</definedName>
    <definedName name="FFFFF" localSheetId="3" hidden="1">{#N/A,#N/A,FALSE,"CCTV"}</definedName>
    <definedName name="FFFFF" localSheetId="2" hidden="1">{#N/A,#N/A,FALSE,"CCTV"}</definedName>
    <definedName name="FFFFF" hidden="1">{#N/A,#N/A,FALSE,"CCTV"}</definedName>
    <definedName name="fg" localSheetId="3" hidden="1">{#N/A,#N/A,FALSE,"SumG";#N/A,#N/A,FALSE,"ElecG";#N/A,#N/A,FALSE,"MechG";#N/A,#N/A,FALSE,"GeotG";#N/A,#N/A,FALSE,"PrcsG";#N/A,#N/A,FALSE,"TunnG";#N/A,#N/A,FALSE,"CivlG";#N/A,#N/A,FALSE,"NtwkG";#N/A,#N/A,FALSE,"EstgG";#N/A,#N/A,FALSE,"PEngG"}</definedName>
    <definedName name="fg" localSheetId="2" hidden="1">{#N/A,#N/A,FALSE,"SumG";#N/A,#N/A,FALSE,"ElecG";#N/A,#N/A,FALSE,"MechG";#N/A,#N/A,FALSE,"GeotG";#N/A,#N/A,FALSE,"PrcsG";#N/A,#N/A,FALSE,"TunnG";#N/A,#N/A,FALSE,"CivlG";#N/A,#N/A,FALSE,"NtwkG";#N/A,#N/A,FALSE,"EstgG";#N/A,#N/A,FALSE,"PEngG"}</definedName>
    <definedName name="fg" hidden="1">{#N/A,#N/A,FALSE,"SumG";#N/A,#N/A,FALSE,"ElecG";#N/A,#N/A,FALSE,"MechG";#N/A,#N/A,FALSE,"GeotG";#N/A,#N/A,FALSE,"PrcsG";#N/A,#N/A,FALSE,"TunnG";#N/A,#N/A,FALSE,"CivlG";#N/A,#N/A,FALSE,"NtwkG";#N/A,#N/A,FALSE,"EstgG";#N/A,#N/A,FALSE,"PEngG"}</definedName>
    <definedName name="fgdfg" localSheetId="3" hidden="1">{#N/A,#N/A,FALSE,"SumD";#N/A,#N/A,FALSE,"ElecD";#N/A,#N/A,FALSE,"MechD";#N/A,#N/A,FALSE,"GeotD";#N/A,#N/A,FALSE,"PrcsD";#N/A,#N/A,FALSE,"TunnD";#N/A,#N/A,FALSE,"CivlD";#N/A,#N/A,FALSE,"NtwkD";#N/A,#N/A,FALSE,"EstgD";#N/A,#N/A,FALSE,"PEngD"}</definedName>
    <definedName name="fgdfg" localSheetId="2" hidden="1">{#N/A,#N/A,FALSE,"SumD";#N/A,#N/A,FALSE,"ElecD";#N/A,#N/A,FALSE,"MechD";#N/A,#N/A,FALSE,"GeotD";#N/A,#N/A,FALSE,"PrcsD";#N/A,#N/A,FALSE,"TunnD";#N/A,#N/A,FALSE,"CivlD";#N/A,#N/A,FALSE,"NtwkD";#N/A,#N/A,FALSE,"EstgD";#N/A,#N/A,FALSE,"PEngD"}</definedName>
    <definedName name="fgdfg" hidden="1">{#N/A,#N/A,FALSE,"SumD";#N/A,#N/A,FALSE,"ElecD";#N/A,#N/A,FALSE,"MechD";#N/A,#N/A,FALSE,"GeotD";#N/A,#N/A,FALSE,"PrcsD";#N/A,#N/A,FALSE,"TunnD";#N/A,#N/A,FALSE,"CivlD";#N/A,#N/A,FALSE,"NtwkD";#N/A,#N/A,FALSE,"EstgD";#N/A,#N/A,FALSE,"PEngD"}</definedName>
    <definedName name="fgfdg" localSheetId="3" hidden="1">{#N/A,#N/A,FALSE,"SumG";#N/A,#N/A,FALSE,"ElecG";#N/A,#N/A,FALSE,"MechG";#N/A,#N/A,FALSE,"GeotG";#N/A,#N/A,FALSE,"PrcsG";#N/A,#N/A,FALSE,"TunnG";#N/A,#N/A,FALSE,"CivlG";#N/A,#N/A,FALSE,"NtwkG";#N/A,#N/A,FALSE,"EstgG";#N/A,#N/A,FALSE,"PEngG"}</definedName>
    <definedName name="fgfdg" localSheetId="2" hidden="1">{#N/A,#N/A,FALSE,"SumG";#N/A,#N/A,FALSE,"ElecG";#N/A,#N/A,FALSE,"MechG";#N/A,#N/A,FALSE,"GeotG";#N/A,#N/A,FALSE,"PrcsG";#N/A,#N/A,FALSE,"TunnG";#N/A,#N/A,FALSE,"CivlG";#N/A,#N/A,FALSE,"NtwkG";#N/A,#N/A,FALSE,"EstgG";#N/A,#N/A,FALSE,"PEngG"}</definedName>
    <definedName name="fgfdg" hidden="1">{#N/A,#N/A,FALSE,"SumG";#N/A,#N/A,FALSE,"ElecG";#N/A,#N/A,FALSE,"MechG";#N/A,#N/A,FALSE,"GeotG";#N/A,#N/A,FALSE,"PrcsG";#N/A,#N/A,FALSE,"TunnG";#N/A,#N/A,FALSE,"CivlG";#N/A,#N/A,FALSE,"NtwkG";#N/A,#N/A,FALSE,"EstgG";#N/A,#N/A,FALSE,"PEngG"}</definedName>
    <definedName name="fghfg" localSheetId="3" hidden="1">{#N/A,#N/A,FALSE,"SumD";#N/A,#N/A,FALSE,"ElecD";#N/A,#N/A,FALSE,"MechD";#N/A,#N/A,FALSE,"GeotD";#N/A,#N/A,FALSE,"PrcsD";#N/A,#N/A,FALSE,"TunnD";#N/A,#N/A,FALSE,"CivlD";#N/A,#N/A,FALSE,"NtwkD";#N/A,#N/A,FALSE,"EstgD";#N/A,#N/A,FALSE,"PEngD"}</definedName>
    <definedName name="fghfg" localSheetId="2" hidden="1">{#N/A,#N/A,FALSE,"SumD";#N/A,#N/A,FALSE,"ElecD";#N/A,#N/A,FALSE,"MechD";#N/A,#N/A,FALSE,"GeotD";#N/A,#N/A,FALSE,"PrcsD";#N/A,#N/A,FALSE,"TunnD";#N/A,#N/A,FALSE,"CivlD";#N/A,#N/A,FALSE,"NtwkD";#N/A,#N/A,FALSE,"EstgD";#N/A,#N/A,FALSE,"PEngD"}</definedName>
    <definedName name="fghfg" hidden="1">{#N/A,#N/A,FALSE,"SumD";#N/A,#N/A,FALSE,"ElecD";#N/A,#N/A,FALSE,"MechD";#N/A,#N/A,FALSE,"GeotD";#N/A,#N/A,FALSE,"PrcsD";#N/A,#N/A,FALSE,"TunnD";#N/A,#N/A,FALSE,"CivlD";#N/A,#N/A,FALSE,"NtwkD";#N/A,#N/A,FALSE,"EstgD";#N/A,#N/A,FALSE,"PEngD"}</definedName>
    <definedName name="FGHH" localSheetId="3" hidden="1">{#N/A,#N/A,FALSE,"SumD";#N/A,#N/A,FALSE,"ElecD";#N/A,#N/A,FALSE,"MechD";#N/A,#N/A,FALSE,"GeotD";#N/A,#N/A,FALSE,"PrcsD";#N/A,#N/A,FALSE,"TunnD";#N/A,#N/A,FALSE,"CivlD";#N/A,#N/A,FALSE,"NtwkD";#N/A,#N/A,FALSE,"EstgD";#N/A,#N/A,FALSE,"PEngD"}</definedName>
    <definedName name="FGHH" localSheetId="2" hidden="1">{#N/A,#N/A,FALSE,"SumD";#N/A,#N/A,FALSE,"ElecD";#N/A,#N/A,FALSE,"MechD";#N/A,#N/A,FALSE,"GeotD";#N/A,#N/A,FALSE,"PrcsD";#N/A,#N/A,FALSE,"TunnD";#N/A,#N/A,FALSE,"CivlD";#N/A,#N/A,FALSE,"NtwkD";#N/A,#N/A,FALSE,"EstgD";#N/A,#N/A,FALSE,"PEngD"}</definedName>
    <definedName name="FGHH" hidden="1">{#N/A,#N/A,FALSE,"SumD";#N/A,#N/A,FALSE,"ElecD";#N/A,#N/A,FALSE,"MechD";#N/A,#N/A,FALSE,"GeotD";#N/A,#N/A,FALSE,"PrcsD";#N/A,#N/A,FALSE,"TunnD";#N/A,#N/A,FALSE,"CivlD";#N/A,#N/A,FALSE,"NtwkD";#N/A,#N/A,FALSE,"EstgD";#N/A,#N/A,FALSE,"PEngD"}</definedName>
    <definedName name="FGJNFY" localSheetId="1" hidden="1">{"'NOTES2'!$G$9:$J$27"}</definedName>
    <definedName name="FGJNFY" localSheetId="3" hidden="1">{"'NOTES2'!$G$9:$J$27"}</definedName>
    <definedName name="FGJNFY" localSheetId="2" hidden="1">{"'NOTES2'!$G$9:$J$27"}</definedName>
    <definedName name="FGJNFY" hidden="1">{"'NOTES2'!$G$9:$J$27"}</definedName>
    <definedName name="fsfasfas" localSheetId="3" hidden="1">{#N/A,#N/A,FALSE,"HO Rates";#N/A,#N/A,FALSE,"HO Sum"}</definedName>
    <definedName name="fsfasfas" localSheetId="2" hidden="1">{#N/A,#N/A,FALSE,"HO Rates";#N/A,#N/A,FALSE,"HO Sum"}</definedName>
    <definedName name="fsfasfas" hidden="1">{#N/A,#N/A,FALSE,"HO Rates";#N/A,#N/A,FALSE,"HO Sum"}</definedName>
    <definedName name="gbggg" localSheetId="3" hidden="1">{#N/A,#N/A,FALSE,"SumD";#N/A,#N/A,FALSE,"ElecD";#N/A,#N/A,FALSE,"MechD";#N/A,#N/A,FALSE,"GeotD";#N/A,#N/A,FALSE,"PrcsD";#N/A,#N/A,FALSE,"TunnD";#N/A,#N/A,FALSE,"CivlD";#N/A,#N/A,FALSE,"NtwkD";#N/A,#N/A,FALSE,"EstgD";#N/A,#N/A,FALSE,"PEngD"}</definedName>
    <definedName name="gbggg" localSheetId="2" hidden="1">{#N/A,#N/A,FALSE,"SumD";#N/A,#N/A,FALSE,"ElecD";#N/A,#N/A,FALSE,"MechD";#N/A,#N/A,FALSE,"GeotD";#N/A,#N/A,FALSE,"PrcsD";#N/A,#N/A,FALSE,"TunnD";#N/A,#N/A,FALSE,"CivlD";#N/A,#N/A,FALSE,"NtwkD";#N/A,#N/A,FALSE,"EstgD";#N/A,#N/A,FALSE,"PEngD"}</definedName>
    <definedName name="gbggg" hidden="1">{#N/A,#N/A,FALSE,"SumD";#N/A,#N/A,FALSE,"ElecD";#N/A,#N/A,FALSE,"MechD";#N/A,#N/A,FALSE,"GeotD";#N/A,#N/A,FALSE,"PrcsD";#N/A,#N/A,FALSE,"TunnD";#N/A,#N/A,FALSE,"CivlD";#N/A,#N/A,FALSE,"NtwkD";#N/A,#N/A,FALSE,"EstgD";#N/A,#N/A,FALSE,"PEngD"}</definedName>
    <definedName name="GDFG" localSheetId="3"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FG"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G" localSheetId="3"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G"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dgfdg" localSheetId="3" hidden="1">{#N/A,#N/A,FALSE,"SumD";#N/A,#N/A,FALSE,"ElecD";#N/A,#N/A,FALSE,"MechD";#N/A,#N/A,FALSE,"GeotD";#N/A,#N/A,FALSE,"PrcsD";#N/A,#N/A,FALSE,"TunnD";#N/A,#N/A,FALSE,"CivlD";#N/A,#N/A,FALSE,"NtwkD";#N/A,#N/A,FALSE,"EstgD";#N/A,#N/A,FALSE,"PEngD"}</definedName>
    <definedName name="gfdgfdg" localSheetId="2" hidden="1">{#N/A,#N/A,FALSE,"SumD";#N/A,#N/A,FALSE,"ElecD";#N/A,#N/A,FALSE,"MechD";#N/A,#N/A,FALSE,"GeotD";#N/A,#N/A,FALSE,"PrcsD";#N/A,#N/A,FALSE,"TunnD";#N/A,#N/A,FALSE,"CivlD";#N/A,#N/A,FALSE,"NtwkD";#N/A,#N/A,FALSE,"EstgD";#N/A,#N/A,FALSE,"PEngD"}</definedName>
    <definedName name="gfdgfdg" hidden="1">{#N/A,#N/A,FALSE,"SumD";#N/A,#N/A,FALSE,"ElecD";#N/A,#N/A,FALSE,"MechD";#N/A,#N/A,FALSE,"GeotD";#N/A,#N/A,FALSE,"PrcsD";#N/A,#N/A,FALSE,"TunnD";#N/A,#N/A,FALSE,"CivlD";#N/A,#N/A,FALSE,"NtwkD";#N/A,#N/A,FALSE,"EstgD";#N/A,#N/A,FALSE,"PEngD"}</definedName>
    <definedName name="GFDS" localSheetId="3" hidden="1">{#N/A,#N/A,FALSE,"CCTV"}</definedName>
    <definedName name="GFDS" localSheetId="2" hidden="1">{#N/A,#N/A,FALSE,"CCTV"}</definedName>
    <definedName name="GFDS" hidden="1">{#N/A,#N/A,FALSE,"CCTV"}</definedName>
    <definedName name="GFG" localSheetId="3"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G"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gfgfgfg" localSheetId="3" hidden="1">{#N/A,#N/A,FALSE,"SumD";#N/A,#N/A,FALSE,"ElecD";#N/A,#N/A,FALSE,"MechD";#N/A,#N/A,FALSE,"GeotD";#N/A,#N/A,FALSE,"PrcsD";#N/A,#N/A,FALSE,"TunnD";#N/A,#N/A,FALSE,"CivlD";#N/A,#N/A,FALSE,"NtwkD";#N/A,#N/A,FALSE,"EstgD";#N/A,#N/A,FALSE,"PEngD"}</definedName>
    <definedName name="gfgfgfgfg" localSheetId="2" hidden="1">{#N/A,#N/A,FALSE,"SumD";#N/A,#N/A,FALSE,"ElecD";#N/A,#N/A,FALSE,"MechD";#N/A,#N/A,FALSE,"GeotD";#N/A,#N/A,FALSE,"PrcsD";#N/A,#N/A,FALSE,"TunnD";#N/A,#N/A,FALSE,"CivlD";#N/A,#N/A,FALSE,"NtwkD";#N/A,#N/A,FALSE,"EstgD";#N/A,#N/A,FALSE,"PEngD"}</definedName>
    <definedName name="gfgfgfgfg" hidden="1">{#N/A,#N/A,FALSE,"SumD";#N/A,#N/A,FALSE,"ElecD";#N/A,#N/A,FALSE,"MechD";#N/A,#N/A,FALSE,"GeotD";#N/A,#N/A,FALSE,"PrcsD";#N/A,#N/A,FALSE,"TunnD";#N/A,#N/A,FALSE,"CivlD";#N/A,#N/A,FALSE,"NtwkD";#N/A,#N/A,FALSE,"EstgD";#N/A,#N/A,FALSE,"PEngD"}</definedName>
    <definedName name="gfgfgfgss" localSheetId="3" hidden="1">{#N/A,#N/A,FALSE,"SumG";#N/A,#N/A,FALSE,"ElecG";#N/A,#N/A,FALSE,"MechG";#N/A,#N/A,FALSE,"GeotG";#N/A,#N/A,FALSE,"PrcsG";#N/A,#N/A,FALSE,"TunnG";#N/A,#N/A,FALSE,"CivlG";#N/A,#N/A,FALSE,"NtwkG";#N/A,#N/A,FALSE,"EstgG";#N/A,#N/A,FALSE,"PEngG"}</definedName>
    <definedName name="gfgfgfgss" localSheetId="2" hidden="1">{#N/A,#N/A,FALSE,"SumG";#N/A,#N/A,FALSE,"ElecG";#N/A,#N/A,FALSE,"MechG";#N/A,#N/A,FALSE,"GeotG";#N/A,#N/A,FALSE,"PrcsG";#N/A,#N/A,FALSE,"TunnG";#N/A,#N/A,FALSE,"CivlG";#N/A,#N/A,FALSE,"NtwkG";#N/A,#N/A,FALSE,"EstgG";#N/A,#N/A,FALSE,"PEngG"}</definedName>
    <definedName name="gfgfgfgss" hidden="1">{#N/A,#N/A,FALSE,"SumG";#N/A,#N/A,FALSE,"ElecG";#N/A,#N/A,FALSE,"MechG";#N/A,#N/A,FALSE,"GeotG";#N/A,#N/A,FALSE,"PrcsG";#N/A,#N/A,FALSE,"TunnG";#N/A,#N/A,FALSE,"CivlG";#N/A,#N/A,FALSE,"NtwkG";#N/A,#N/A,FALSE,"EstgG";#N/A,#N/A,FALSE,"PEngG"}</definedName>
    <definedName name="ghggg" localSheetId="3" hidden="1">{#N/A,#N/A,FALSE,"SumG";#N/A,#N/A,FALSE,"ElecG";#N/A,#N/A,FALSE,"MechG";#N/A,#N/A,FALSE,"GeotG";#N/A,#N/A,FALSE,"PrcsG";#N/A,#N/A,FALSE,"TunnG";#N/A,#N/A,FALSE,"CivlG";#N/A,#N/A,FALSE,"NtwkG";#N/A,#N/A,FALSE,"EstgG";#N/A,#N/A,FALSE,"PEngG"}</definedName>
    <definedName name="ghggg" localSheetId="2" hidden="1">{#N/A,#N/A,FALSE,"SumG";#N/A,#N/A,FALSE,"ElecG";#N/A,#N/A,FALSE,"MechG";#N/A,#N/A,FALSE,"GeotG";#N/A,#N/A,FALSE,"PrcsG";#N/A,#N/A,FALSE,"TunnG";#N/A,#N/A,FALSE,"CivlG";#N/A,#N/A,FALSE,"NtwkG";#N/A,#N/A,FALSE,"EstgG";#N/A,#N/A,FALSE,"PEngG"}</definedName>
    <definedName name="ghggg" hidden="1">{#N/A,#N/A,FALSE,"SumG";#N/A,#N/A,FALSE,"ElecG";#N/A,#N/A,FALSE,"MechG";#N/A,#N/A,FALSE,"GeotG";#N/A,#N/A,FALSE,"PrcsG";#N/A,#N/A,FALSE,"TunnG";#N/A,#N/A,FALSE,"CivlG";#N/A,#N/A,FALSE,"NtwkG";#N/A,#N/A,FALSE,"EstgG";#N/A,#N/A,FALSE,"PEngG"}</definedName>
    <definedName name="graf" localSheetId="1" hidden="1">{#N/A,#N/A,TRUE,"Cert.Global";#N/A,#N/A,TRUE,"Cert. M&amp;C";#N/A,#N/A,TRUE,"Cert. Engineering";#N/A,#N/A,TRUE,"Cert. Procurement ";#N/A,#N/A,TRUE,"Cert. Constr. Manag."}</definedName>
    <definedName name="graf" localSheetId="3" hidden="1">{#N/A,#N/A,TRUE,"Cert.Global";#N/A,#N/A,TRUE,"Cert. M&amp;C";#N/A,#N/A,TRUE,"Cert. Engineering";#N/A,#N/A,TRUE,"Cert. Procurement ";#N/A,#N/A,TRUE,"Cert. Constr. Manag."}</definedName>
    <definedName name="graf" localSheetId="2" hidden="1">{#N/A,#N/A,TRUE,"Cert.Global";#N/A,#N/A,TRUE,"Cert. M&amp;C";#N/A,#N/A,TRUE,"Cert. Engineering";#N/A,#N/A,TRUE,"Cert. Procurement ";#N/A,#N/A,TRUE,"Cert. Constr. Manag."}</definedName>
    <definedName name="graf" hidden="1">{#N/A,#N/A,TRUE,"Cert.Global";#N/A,#N/A,TRUE,"Cert. M&amp;C";#N/A,#N/A,TRUE,"Cert. Engineering";#N/A,#N/A,TRUE,"Cert. Procurement ";#N/A,#N/A,TRUE,"Cert. Constr. Manag."}</definedName>
    <definedName name="GV" localSheetId="3" hidden="1">{#N/A,#N/A,FALSE,"CCTV"}</definedName>
    <definedName name="GV" localSheetId="2" hidden="1">{#N/A,#N/A,FALSE,"CCTV"}</definedName>
    <definedName name="GV" hidden="1">{#N/A,#N/A,FALSE,"CCTV"}</definedName>
    <definedName name="H" localSheetId="1" hidden="1">{"'Hoja1 (13)'!$A$6:$F$53"}</definedName>
    <definedName name="H" localSheetId="3" hidden="1">{"'Hoja1 (13)'!$A$6:$F$53"}</definedName>
    <definedName name="H" localSheetId="2" hidden="1">{"'Hoja1 (13)'!$A$6:$F$53"}</definedName>
    <definedName name="H" hidden="1">{"'Hoja1 (13)'!$A$6:$F$53"}</definedName>
    <definedName name="hea" localSheetId="1" hidden="1">{"'NOTES2'!$G$9:$J$27"}</definedName>
    <definedName name="hea" localSheetId="3" hidden="1">{"'NOTES2'!$G$9:$J$27"}</definedName>
    <definedName name="hea" localSheetId="2" hidden="1">{"'NOTES2'!$G$9:$J$27"}</definedName>
    <definedName name="hea" hidden="1">{"'NOTES2'!$G$9:$J$27"}</definedName>
    <definedName name="HHH" localSheetId="1" hidden="1">{"'NOTES2'!$G$9:$J$27"}</definedName>
    <definedName name="HHH" localSheetId="3" hidden="1">{"'NOTES2'!$G$9:$J$27"}</definedName>
    <definedName name="HHH" localSheetId="2" hidden="1">{"'NOTES2'!$G$9:$J$27"}</definedName>
    <definedName name="HHH" hidden="1">{"'NOTES2'!$G$9:$J$27"}</definedName>
    <definedName name="HHHH" localSheetId="1" hidden="1">#REF!</definedName>
    <definedName name="HHHH" localSheetId="3" hidden="1">#REF!</definedName>
    <definedName name="HHHH" localSheetId="2" hidden="1">#REF!</definedName>
    <definedName name="HHHH" localSheetId="0" hidden="1">#REF!</definedName>
    <definedName name="HHHH" hidden="1">#REF!</definedName>
    <definedName name="HiddenRows" hidden="1">#REF!</definedName>
    <definedName name="hjhhhkkhkhkh" localSheetId="3" hidden="1">{#N/A,#N/A,FALSE,"SumG";#N/A,#N/A,FALSE,"ElecG";#N/A,#N/A,FALSE,"MechG";#N/A,#N/A,FALSE,"GeotG";#N/A,#N/A,FALSE,"PrcsG";#N/A,#N/A,FALSE,"TunnG";#N/A,#N/A,FALSE,"CivlG";#N/A,#N/A,FALSE,"NtwkG";#N/A,#N/A,FALSE,"EstgG";#N/A,#N/A,FALSE,"PEngG"}</definedName>
    <definedName name="hjhhhkkhkhkh" localSheetId="2" hidden="1">{#N/A,#N/A,FALSE,"SumG";#N/A,#N/A,FALSE,"ElecG";#N/A,#N/A,FALSE,"MechG";#N/A,#N/A,FALSE,"GeotG";#N/A,#N/A,FALSE,"PrcsG";#N/A,#N/A,FALSE,"TunnG";#N/A,#N/A,FALSE,"CivlG";#N/A,#N/A,FALSE,"NtwkG";#N/A,#N/A,FALSE,"EstgG";#N/A,#N/A,FALSE,"PEngG"}</definedName>
    <definedName name="hjhhhkkhkhkh" hidden="1">{#N/A,#N/A,FALSE,"SumG";#N/A,#N/A,FALSE,"ElecG";#N/A,#N/A,FALSE,"MechG";#N/A,#N/A,FALSE,"GeotG";#N/A,#N/A,FALSE,"PrcsG";#N/A,#N/A,FALSE,"TunnG";#N/A,#N/A,FALSE,"CivlG";#N/A,#N/A,FALSE,"NtwkG";#N/A,#N/A,FALSE,"EstgG";#N/A,#N/A,FALSE,"PEngG"}</definedName>
    <definedName name="hola" localSheetId="1" hidden="1">#REF!</definedName>
    <definedName name="hola" localSheetId="3" hidden="1">#REF!</definedName>
    <definedName name="hola" localSheetId="2" hidden="1">#REF!</definedName>
    <definedName name="hola" localSheetId="0" hidden="1">#REF!</definedName>
    <definedName name="hola" hidden="1">#REF!</definedName>
    <definedName name="HTML" localSheetId="3" hidden="1">{"'장비'!$A$3:$M$12"}</definedName>
    <definedName name="HTML" localSheetId="2" hidden="1">{"'장비'!$A$3:$M$12"}</definedName>
    <definedName name="HTML" hidden="1">{"'장비'!$A$3:$M$12"}</definedName>
    <definedName name="HTML_CodePage" hidden="1">1252</definedName>
    <definedName name="HTML_Control" localSheetId="1" hidden="1">{"'Hoja1 (13)'!$A$6:$F$53"}</definedName>
    <definedName name="HTML_Control" localSheetId="3" hidden="1">{"'Hoja1 (13)'!$A$6:$F$53"}</definedName>
    <definedName name="HTML_Control" localSheetId="2" hidden="1">{"'Hoja1 (13)'!$A$6:$F$53"}</definedName>
    <definedName name="HTML_Control" hidden="1">{"'NOTES2'!$G$9:$J$27"}</definedName>
    <definedName name="HTML_Description" hidden="1">""</definedName>
    <definedName name="HTML_Email" hidden="1">""</definedName>
    <definedName name="HTML_Header" localSheetId="1" hidden="1">"Hoja1 (13)"</definedName>
    <definedName name="HTML_Header" localSheetId="3" hidden="1">"Hoja1 (13)"</definedName>
    <definedName name="HTML_Header" localSheetId="2" hidden="1">"Hoja1 (13)"</definedName>
    <definedName name="HTML_Header" hidden="1">"NOTES1 (2)"</definedName>
    <definedName name="HTML_LastUpdate" localSheetId="1" hidden="1">"18/01/99"</definedName>
    <definedName name="HTML_LastUpdate" localSheetId="3" hidden="1">"18/01/99"</definedName>
    <definedName name="HTML_LastUpdate" localSheetId="2" hidden="1">"18/01/99"</definedName>
    <definedName name="HTML_LastUpdate" hidden="1">"03-May-99"</definedName>
    <definedName name="HTML_LineAfter" hidden="1">FALSE</definedName>
    <definedName name="HTML_LineBefore" hidden="1">FALSE</definedName>
    <definedName name="HTML_MAY" localSheetId="1" hidden="1">{"'Hoja1 (13)'!$A$6:$F$53"}</definedName>
    <definedName name="HTML_MAY" localSheetId="3" hidden="1">{"'Hoja1 (13)'!$A$6:$F$53"}</definedName>
    <definedName name="HTML_MAY" localSheetId="2" hidden="1">{"'Hoja1 (13)'!$A$6:$F$53"}</definedName>
    <definedName name="HTML_MAY" hidden="1">{"'Hoja1 (13)'!$A$6:$F$53"}</definedName>
    <definedName name="HTML_Name" localSheetId="1" hidden="1">"Sistemas Inteligentes"</definedName>
    <definedName name="HTML_Name" localSheetId="3" hidden="1">"Sistemas Inteligentes"</definedName>
    <definedName name="HTML_Name" localSheetId="2" hidden="1">"Sistemas Inteligentes"</definedName>
    <definedName name="HTML_Name" hidden="1">"Yong-Mun, Choi"</definedName>
    <definedName name="HTML_OBDlg2" hidden="1">TRUE</definedName>
    <definedName name="HTML_OBDlg4" hidden="1">TRUE</definedName>
    <definedName name="HTML_OS" hidden="1">0</definedName>
    <definedName name="HTML_PathFile" localSheetId="1" hidden="1">"d:\Mis documentos\HTML.htm"</definedName>
    <definedName name="HTML_PathFile" localSheetId="3" hidden="1">"d:\Mis documentos\HTML.htm"</definedName>
    <definedName name="HTML_PathFile" localSheetId="2" hidden="1">"d:\Mis documentos\HTML.htm"</definedName>
    <definedName name="HTML_PathFile" hidden="1">"C:\project(98140)\instru\control_vlv\MyHTML1.htm"</definedName>
    <definedName name="HTML_Title" localSheetId="1" hidden="1">"items"</definedName>
    <definedName name="HTML_Title" localSheetId="3" hidden="1">"items"</definedName>
    <definedName name="HTML_Title" localSheetId="2" hidden="1">"items"</definedName>
    <definedName name="HTML_Title" hidden="1">"H46ISS310GA"</definedName>
    <definedName name="ii" localSheetId="3" hidden="1">{#N/A,#N/A,FALSE,"CCTV"}</definedName>
    <definedName name="ii" localSheetId="2" hidden="1">{#N/A,#N/A,FALSE,"CCTV"}</definedName>
    <definedName name="ii" hidden="1">{#N/A,#N/A,FALSE,"CCTV"}</definedName>
    <definedName name="IIP.XLS" localSheetId="3" hidden="1">{#N/A,#N/A,FALSE,"예상손익";#N/A,#N/A,FALSE,"관리분석";#N/A,#N/A,FALSE,"장비분석";#N/A,#N/A,FALSE,"준설분석";#N/A,#N/A,FALSE,"철구분석"}</definedName>
    <definedName name="IIP.XLS" localSheetId="2" hidden="1">{#N/A,#N/A,FALSE,"예상손익";#N/A,#N/A,FALSE,"관리분석";#N/A,#N/A,FALSE,"장비분석";#N/A,#N/A,FALSE,"준설분석";#N/A,#N/A,FALSE,"철구분석"}</definedName>
    <definedName name="IIP.XLS" hidden="1">{#N/A,#N/A,FALSE,"예상손익";#N/A,#N/A,FALSE,"관리분석";#N/A,#N/A,FALSE,"장비분석";#N/A,#N/A,FALSE,"준설분석";#N/A,#N/A,FALSE,"철구분석"}</definedName>
    <definedName name="ikkkkk" localSheetId="3" hidden="1">{#N/A,#N/A,FALSE,"SumD";#N/A,#N/A,FALSE,"ElecD";#N/A,#N/A,FALSE,"MechD";#N/A,#N/A,FALSE,"GeotD";#N/A,#N/A,FALSE,"PrcsD";#N/A,#N/A,FALSE,"TunnD";#N/A,#N/A,FALSE,"CivlD";#N/A,#N/A,FALSE,"NtwkD";#N/A,#N/A,FALSE,"EstgD";#N/A,#N/A,FALSE,"PEngD"}</definedName>
    <definedName name="ikkkkk" localSheetId="2" hidden="1">{#N/A,#N/A,FALSE,"SumD";#N/A,#N/A,FALSE,"ElecD";#N/A,#N/A,FALSE,"MechD";#N/A,#N/A,FALSE,"GeotD";#N/A,#N/A,FALSE,"PrcsD";#N/A,#N/A,FALSE,"TunnD";#N/A,#N/A,FALSE,"CivlD";#N/A,#N/A,FALSE,"NtwkD";#N/A,#N/A,FALSE,"EstgD";#N/A,#N/A,FALSE,"PEngD"}</definedName>
    <definedName name="ikkkkk" hidden="1">{#N/A,#N/A,FALSE,"SumD";#N/A,#N/A,FALSE,"ElecD";#N/A,#N/A,FALSE,"MechD";#N/A,#N/A,FALSE,"GeotD";#N/A,#N/A,FALSE,"PrcsD";#N/A,#N/A,FALSE,"TunnD";#N/A,#N/A,FALSE,"CivlD";#N/A,#N/A,FALSE,"NtwkD";#N/A,#N/A,FALSE,"EstgD";#N/A,#N/A,FALSE,"PEngD"}</definedName>
    <definedName name="jh" localSheetId="3" hidden="1">{#N/A,#N/A,FALSE,"SumG";#N/A,#N/A,FALSE,"ElecG";#N/A,#N/A,FALSE,"MechG";#N/A,#N/A,FALSE,"GeotG";#N/A,#N/A,FALSE,"PrcsG";#N/A,#N/A,FALSE,"TunnG";#N/A,#N/A,FALSE,"CivlG";#N/A,#N/A,FALSE,"NtwkG";#N/A,#N/A,FALSE,"EstgG";#N/A,#N/A,FALSE,"PEngG"}</definedName>
    <definedName name="jh" localSheetId="2" hidden="1">{#N/A,#N/A,FALSE,"SumG";#N/A,#N/A,FALSE,"ElecG";#N/A,#N/A,FALSE,"MechG";#N/A,#N/A,FALSE,"GeotG";#N/A,#N/A,FALSE,"PrcsG";#N/A,#N/A,FALSE,"TunnG";#N/A,#N/A,FALSE,"CivlG";#N/A,#N/A,FALSE,"NtwkG";#N/A,#N/A,FALSE,"EstgG";#N/A,#N/A,FALSE,"PEngG"}</definedName>
    <definedName name="jh" hidden="1">{#N/A,#N/A,FALSE,"SumG";#N/A,#N/A,FALSE,"ElecG";#N/A,#N/A,FALSE,"MechG";#N/A,#N/A,FALSE,"GeotG";#N/A,#N/A,FALSE,"PrcsG";#N/A,#N/A,FALSE,"TunnG";#N/A,#N/A,FALSE,"CivlG";#N/A,#N/A,FALSE,"NtwkG";#N/A,#N/A,FALSE,"EstgG";#N/A,#N/A,FALSE,"PEngG"}</definedName>
    <definedName name="jjj" localSheetId="1" hidden="1">[3]EQUIPO!#REF!</definedName>
    <definedName name="jjj" localSheetId="3" hidden="1">[3]EQUIPO!#REF!</definedName>
    <definedName name="jjj" localSheetId="2" hidden="1">[3]EQUIPO!#REF!</definedName>
    <definedName name="jjj" hidden="1">[3]EQUIPO!#REF!</definedName>
    <definedName name="KEY" localSheetId="1" hidden="1">#REF!</definedName>
    <definedName name="KEY" localSheetId="3" hidden="1">#REF!</definedName>
    <definedName name="KEY" localSheetId="2" hidden="1">#REF!</definedName>
    <definedName name="KEY" localSheetId="0" hidden="1">#REF!</definedName>
    <definedName name="KEY" hidden="1">#REF!</definedName>
    <definedName name="kjhkj" localSheetId="3" hidden="1">{#N/A,#N/A,FALSE,"SumG";#N/A,#N/A,FALSE,"ElecG";#N/A,#N/A,FALSE,"MechG";#N/A,#N/A,FALSE,"GeotG";#N/A,#N/A,FALSE,"PrcsG";#N/A,#N/A,FALSE,"TunnG";#N/A,#N/A,FALSE,"CivlG";#N/A,#N/A,FALSE,"NtwkG";#N/A,#N/A,FALSE,"EstgG";#N/A,#N/A,FALSE,"PEngG"}</definedName>
    <definedName name="kjhkj" localSheetId="2" hidden="1">{#N/A,#N/A,FALSE,"SumG";#N/A,#N/A,FALSE,"ElecG";#N/A,#N/A,FALSE,"MechG";#N/A,#N/A,FALSE,"GeotG";#N/A,#N/A,FALSE,"PrcsG";#N/A,#N/A,FALSE,"TunnG";#N/A,#N/A,FALSE,"CivlG";#N/A,#N/A,FALSE,"NtwkG";#N/A,#N/A,FALSE,"EstgG";#N/A,#N/A,FALSE,"PEngG"}</definedName>
    <definedName name="kjhkj" hidden="1">{#N/A,#N/A,FALSE,"SumG";#N/A,#N/A,FALSE,"ElecG";#N/A,#N/A,FALSE,"MechG";#N/A,#N/A,FALSE,"GeotG";#N/A,#N/A,FALSE,"PrcsG";#N/A,#N/A,FALSE,"TunnG";#N/A,#N/A,FALSE,"CivlG";#N/A,#N/A,FALSE,"NtwkG";#N/A,#N/A,FALSE,"EstgG";#N/A,#N/A,FALSE,"PEngG"}</definedName>
    <definedName name="kk" localSheetId="3" hidden="1">{#N/A,#N/A,FALSE,"SumD";#N/A,#N/A,FALSE,"ElecD";#N/A,#N/A,FALSE,"MechD";#N/A,#N/A,FALSE,"GeotD";#N/A,#N/A,FALSE,"PrcsD";#N/A,#N/A,FALSE,"TunnD";#N/A,#N/A,FALSE,"CivlD";#N/A,#N/A,FALSE,"NtwkD";#N/A,#N/A,FALSE,"EstgD";#N/A,#N/A,FALSE,"PEngD"}</definedName>
    <definedName name="kk" localSheetId="2" hidden="1">{#N/A,#N/A,FALSE,"SumD";#N/A,#N/A,FALSE,"ElecD";#N/A,#N/A,FALSE,"MechD";#N/A,#N/A,FALSE,"GeotD";#N/A,#N/A,FALSE,"PrcsD";#N/A,#N/A,FALSE,"TunnD";#N/A,#N/A,FALSE,"CivlD";#N/A,#N/A,FALSE,"NtwkD";#N/A,#N/A,FALSE,"EstgD";#N/A,#N/A,FALSE,"PEngD"}</definedName>
    <definedName name="kk" hidden="1">{#N/A,#N/A,FALSE,"SumD";#N/A,#N/A,FALSE,"ElecD";#N/A,#N/A,FALSE,"MechD";#N/A,#N/A,FALSE,"GeotD";#N/A,#N/A,FALSE,"PrcsD";#N/A,#N/A,FALSE,"TunnD";#N/A,#N/A,FALSE,"CivlD";#N/A,#N/A,FALSE,"NtwkD";#N/A,#N/A,FALSE,"EstgD";#N/A,#N/A,FALSE,"PEngD"}</definedName>
    <definedName name="KKK" localSheetId="1" hidden="1">{"'NOTES2'!$G$9:$J$27"}</definedName>
    <definedName name="KKK" localSheetId="3" hidden="1">{"'NOTES2'!$G$9:$J$27"}</definedName>
    <definedName name="KKK" localSheetId="2" hidden="1">{"'NOTES2'!$G$9:$J$27"}</definedName>
    <definedName name="KKK" hidden="1">{"'NOTES2'!$G$9:$J$27"}</definedName>
    <definedName name="lk" localSheetId="3" hidden="1">{#N/A,#N/A,FALSE,"CCTV"}</definedName>
    <definedName name="lk" localSheetId="2" hidden="1">{#N/A,#N/A,FALSE,"CCTV"}</definedName>
    <definedName name="lk" hidden="1">{#N/A,#N/A,FALSE,"CCTV"}</definedName>
    <definedName name="LKL" localSheetId="3" hidden="1">{#N/A,#N/A,FALSE,"SumG";#N/A,#N/A,FALSE,"ElecG";#N/A,#N/A,FALSE,"MechG";#N/A,#N/A,FALSE,"GeotG";#N/A,#N/A,FALSE,"PrcsG";#N/A,#N/A,FALSE,"TunnG";#N/A,#N/A,FALSE,"CivlG";#N/A,#N/A,FALSE,"NtwkG";#N/A,#N/A,FALSE,"EstgG";#N/A,#N/A,FALSE,"PEngG"}</definedName>
    <definedName name="LKL" localSheetId="2" hidden="1">{#N/A,#N/A,FALSE,"SumG";#N/A,#N/A,FALSE,"ElecG";#N/A,#N/A,FALSE,"MechG";#N/A,#N/A,FALSE,"GeotG";#N/A,#N/A,FALSE,"PrcsG";#N/A,#N/A,FALSE,"TunnG";#N/A,#N/A,FALSE,"CivlG";#N/A,#N/A,FALSE,"NtwkG";#N/A,#N/A,FALSE,"EstgG";#N/A,#N/A,FALSE,"PEngG"}</definedName>
    <definedName name="LKL" hidden="1">{#N/A,#N/A,FALSE,"SumG";#N/A,#N/A,FALSE,"ElecG";#N/A,#N/A,FALSE,"MechG";#N/A,#N/A,FALSE,"GeotG";#N/A,#N/A,FALSE,"PrcsG";#N/A,#N/A,FALSE,"TunnG";#N/A,#N/A,FALSE,"CivlG";#N/A,#N/A,FALSE,"NtwkG";#N/A,#N/A,FALSE,"EstgG";#N/A,#N/A,FALSE,"PEngG"}</definedName>
    <definedName name="ll" localSheetId="3" hidden="1">{#N/A,#N/A,FALSE,"SumG";#N/A,#N/A,FALSE,"ElecG";#N/A,#N/A,FALSE,"MechG";#N/A,#N/A,FALSE,"GeotG";#N/A,#N/A,FALSE,"PrcsG";#N/A,#N/A,FALSE,"TunnG";#N/A,#N/A,FALSE,"CivlG";#N/A,#N/A,FALSE,"NtwkG";#N/A,#N/A,FALSE,"EstgG";#N/A,#N/A,FALSE,"PEngG"}</definedName>
    <definedName name="ll" localSheetId="2" hidden="1">{#N/A,#N/A,FALSE,"SumG";#N/A,#N/A,FALSE,"ElecG";#N/A,#N/A,FALSE,"MechG";#N/A,#N/A,FALSE,"GeotG";#N/A,#N/A,FALSE,"PrcsG";#N/A,#N/A,FALSE,"TunnG";#N/A,#N/A,FALSE,"CivlG";#N/A,#N/A,FALSE,"NtwkG";#N/A,#N/A,FALSE,"EstgG";#N/A,#N/A,FALSE,"PEngG"}</definedName>
    <definedName name="ll" hidden="1">{#N/A,#N/A,FALSE,"SumG";#N/A,#N/A,FALSE,"ElecG";#N/A,#N/A,FALSE,"MechG";#N/A,#N/A,FALSE,"GeotG";#N/A,#N/A,FALSE,"PrcsG";#N/A,#N/A,FALSE,"TunnG";#N/A,#N/A,FALSE,"CivlG";#N/A,#N/A,FALSE,"NtwkG";#N/A,#N/A,FALSE,"EstgG";#N/A,#N/A,FALSE,"PEngG"}</definedName>
    <definedName name="m" localSheetId="1" hidden="1">{"'Hoja1 (13)'!$A$6:$F$53"}</definedName>
    <definedName name="m" localSheetId="3" hidden="1">{"'Hoja1 (13)'!$A$6:$F$53"}</definedName>
    <definedName name="m" localSheetId="2" hidden="1">{"'Hoja1 (13)'!$A$6:$F$53"}</definedName>
    <definedName name="m" hidden="1">{"'Hoja1 (13)'!$A$6:$F$53"}</definedName>
    <definedName name="MAY" localSheetId="1" hidden="1">{"'Hoja1 (13)'!$A$6:$F$53"}</definedName>
    <definedName name="MAY" localSheetId="3" hidden="1">{"'Hoja1 (13)'!$A$6:$F$53"}</definedName>
    <definedName name="MAY" localSheetId="2" hidden="1">{"'Hoja1 (13)'!$A$6:$F$53"}</definedName>
    <definedName name="MAY" hidden="1">{"'Hoja1 (13)'!$A$6:$F$53"}</definedName>
    <definedName name="MAYO" localSheetId="1" hidden="1">{"'Hoja1 (13)'!$A$6:$F$53"}</definedName>
    <definedName name="MAYO" localSheetId="3" hidden="1">{"'Hoja1 (13)'!$A$6:$F$53"}</definedName>
    <definedName name="MAYO" localSheetId="2" hidden="1">{"'Hoja1 (13)'!$A$6:$F$53"}</definedName>
    <definedName name="MAYO" hidden="1">{"'Hoja1 (13)'!$A$6:$F$53"}</definedName>
    <definedName name="mi" localSheetId="1" hidden="1">{"'Hoja1 (13)'!$A$6:$F$53"}</definedName>
    <definedName name="mi" localSheetId="3" hidden="1">{"'Hoja1 (13)'!$A$6:$F$53"}</definedName>
    <definedName name="mi" localSheetId="2" hidden="1">{"'Hoja1 (13)'!$A$6:$F$53"}</definedName>
    <definedName name="mi" hidden="1">{"'Hoja1 (13)'!$A$6:$F$53"}</definedName>
    <definedName name="MIR" localSheetId="1" hidden="1">{"'Hoja1 (13)'!$A$6:$F$53"}</definedName>
    <definedName name="MIR" localSheetId="3" hidden="1">{"'Hoja1 (13)'!$A$6:$F$53"}</definedName>
    <definedName name="MIR" localSheetId="2" hidden="1">{"'Hoja1 (13)'!$A$6:$F$53"}</definedName>
    <definedName name="MIR" hidden="1">{"'Hoja1 (13)'!$A$6:$F$53"}</definedName>
    <definedName name="nadia" hidden="1">[4]BQMPALOC!#REF!</definedName>
    <definedName name="NAME" localSheetId="3" hidden="1">{#N/A,#N/A,FALSE,"CCTV"}</definedName>
    <definedName name="NAME" localSheetId="2" hidden="1">{#N/A,#N/A,FALSE,"CCTV"}</definedName>
    <definedName name="NAME" hidden="1">{#N/A,#N/A,FALSE,"CCTV"}</definedName>
    <definedName name="NANDO" localSheetId="1" hidden="1">{"'Hoja1 (13)'!$A$6:$F$53"}</definedName>
    <definedName name="NANDO" localSheetId="3" hidden="1">{"'Hoja1 (13)'!$A$6:$F$53"}</definedName>
    <definedName name="NANDO" localSheetId="2" hidden="1">{"'Hoja1 (13)'!$A$6:$F$53"}</definedName>
    <definedName name="NANDO" hidden="1">{"'Hoja1 (13)'!$A$6:$F$53"}</definedName>
    <definedName name="NB" localSheetId="1" hidden="1">{"'NOTES2'!$G$9:$J$27"}</definedName>
    <definedName name="NB" localSheetId="3" hidden="1">{"'NOTES2'!$G$9:$J$27"}</definedName>
    <definedName name="NB" localSheetId="2" hidden="1">{"'NOTES2'!$G$9:$J$27"}</definedName>
    <definedName name="NB" hidden="1">{"'NOTES2'!$G$9:$J$27"}</definedName>
    <definedName name="NEWNAME" localSheetId="3" hidden="1">{#N/A,#N/A,FALSE,"CCTV"}</definedName>
    <definedName name="NEWNAME" localSheetId="2" hidden="1">{#N/A,#N/A,FALSE,"CCTV"}</definedName>
    <definedName name="NEWNAME" hidden="1">{#N/A,#N/A,FALSE,"CCTV"}</definedName>
    <definedName name="nnn" localSheetId="3" hidden="1">{#N/A,#N/A,FALSE,"SumD";#N/A,#N/A,FALSE,"ElecD";#N/A,#N/A,FALSE,"MechD";#N/A,#N/A,FALSE,"GeotD";#N/A,#N/A,FALSE,"PrcsD";#N/A,#N/A,FALSE,"TunnD";#N/A,#N/A,FALSE,"CivlD";#N/A,#N/A,FALSE,"NtwkD";#N/A,#N/A,FALSE,"EstgD";#N/A,#N/A,FALSE,"PEngD"}</definedName>
    <definedName name="nnn" localSheetId="2" hidden="1">{#N/A,#N/A,FALSE,"SumD";#N/A,#N/A,FALSE,"ElecD";#N/A,#N/A,FALSE,"MechD";#N/A,#N/A,FALSE,"GeotD";#N/A,#N/A,FALSE,"PrcsD";#N/A,#N/A,FALSE,"TunnD";#N/A,#N/A,FALSE,"CivlD";#N/A,#N/A,FALSE,"NtwkD";#N/A,#N/A,FALSE,"EstgD";#N/A,#N/A,FALSE,"PEngD"}</definedName>
    <definedName name="nnn" hidden="1">{#N/A,#N/A,FALSE,"SumD";#N/A,#N/A,FALSE,"ElecD";#N/A,#N/A,FALSE,"MechD";#N/A,#N/A,FALSE,"GeotD";#N/A,#N/A,FALSE,"PrcsD";#N/A,#N/A,FALSE,"TunnD";#N/A,#N/A,FALSE,"CivlD";#N/A,#N/A,FALSE,"NtwkD";#N/A,#N/A,FALSE,"EstgD";#N/A,#N/A,FALSE,"PEngD"}</definedName>
    <definedName name="ODH" hidden="1">#REF!</definedName>
    <definedName name="OrderTable" hidden="1">#REF!</definedName>
    <definedName name="ORE" localSheetId="1" hidden="1">{"'NOTES2'!$G$9:$J$27"}</definedName>
    <definedName name="ORE" localSheetId="3" hidden="1">{"'NOTES2'!$G$9:$J$27"}</definedName>
    <definedName name="ORE" localSheetId="2" hidden="1">{"'NOTES2'!$G$9:$J$27"}</definedName>
    <definedName name="ORE" hidden="1">{"'NOTES2'!$G$9:$J$27"}</definedName>
    <definedName name="OSBL" localSheetId="3" hidden="1">{#N/A,#N/A,FALSE,"CCTV"}</definedName>
    <definedName name="OSBL" localSheetId="2" hidden="1">{#N/A,#N/A,FALSE,"CCTV"}</definedName>
    <definedName name="OSBL" hidden="1">{#N/A,#N/A,FALSE,"CCTV"}</definedName>
    <definedName name="p" localSheetId="1" hidden="1">{"'Hoja1 (13)'!$A$6:$F$53"}</definedName>
    <definedName name="p" localSheetId="3" hidden="1">{"'Hoja1 (13)'!$A$6:$F$53"}</definedName>
    <definedName name="p" localSheetId="2" hidden="1">{"'Hoja1 (13)'!$A$6:$F$53"}</definedName>
    <definedName name="p" hidden="1">{"'Hoja1 (13)'!$A$6:$F$53"}</definedName>
    <definedName name="PEPE" localSheetId="1" hidden="1">{"'NOTES2'!$G$9:$J$27"}</definedName>
    <definedName name="PEPE" localSheetId="3" hidden="1">{"'NOTES2'!$G$9:$J$27"}</definedName>
    <definedName name="PEPE" localSheetId="2" hidden="1">{"'NOTES2'!$G$9:$J$27"}</definedName>
    <definedName name="PEPE" hidden="1">{"'NOTES2'!$G$9:$J$27"}</definedName>
    <definedName name="peroxide" localSheetId="3" hidden="1">{#N/A,#N/A,FALSE,"CCTV"}</definedName>
    <definedName name="peroxide" localSheetId="2" hidden="1">{#N/A,#N/A,FALSE,"CCTV"}</definedName>
    <definedName name="peroxide" hidden="1">{#N/A,#N/A,FALSE,"CCTV"}</definedName>
    <definedName name="pintura1" localSheetId="3" hidden="1">{"'Hoja1 (13)'!$A$6:$F$53"}</definedName>
    <definedName name="pintura1" localSheetId="2" hidden="1">{"'Hoja1 (13)'!$A$6:$F$53"}</definedName>
    <definedName name="pintura1" hidden="1">{"'Hoja1 (13)'!$A$6:$F$53"}</definedName>
    <definedName name="Pipig" localSheetId="1" hidden="1">{"'Hoja1 (13)'!$A$6:$F$53"}</definedName>
    <definedName name="Pipig" localSheetId="3" hidden="1">{"'Hoja1 (13)'!$A$6:$F$53"}</definedName>
    <definedName name="Pipig" localSheetId="2" hidden="1">{"'Hoja1 (13)'!$A$6:$F$53"}</definedName>
    <definedName name="Pipig" hidden="1">{"'Hoja1 (13)'!$A$6:$F$53"}</definedName>
    <definedName name="po" localSheetId="1" hidden="1">{"'Hoja1 (13)'!$A$6:$F$53"}</definedName>
    <definedName name="po" localSheetId="3" hidden="1">{"'Hoja1 (13)'!$A$6:$F$53"}</definedName>
    <definedName name="po" localSheetId="2" hidden="1">{"'Hoja1 (13)'!$A$6:$F$53"}</definedName>
    <definedName name="po" hidden="1">{"'Hoja1 (13)'!$A$6:$F$53"}</definedName>
    <definedName name="pp" localSheetId="3" hidden="1">{"'8'!$B$1:$I$46"}</definedName>
    <definedName name="pp" localSheetId="2" hidden="1">{"'8'!$B$1:$I$46"}</definedName>
    <definedName name="pp" hidden="1">{"'8'!$B$1:$I$46"}</definedName>
    <definedName name="PRAYER" localSheetId="3" hidden="1">{#N/A,#N/A,FALSE,"CCTV"}</definedName>
    <definedName name="PRAYER" localSheetId="2" hidden="1">{#N/A,#N/A,FALSE,"CCTV"}</definedName>
    <definedName name="PRAYER" hidden="1">{#N/A,#N/A,FALSE,"CCTV"}</definedName>
    <definedName name="pro" localSheetId="1" hidden="1">{"DECIMAL",#N/A,FALSE,"02"}</definedName>
    <definedName name="pro" localSheetId="3" hidden="1">{"DECIMAL",#N/A,FALSE,"02"}</definedName>
    <definedName name="pro" localSheetId="2" hidden="1">{"DECIMAL",#N/A,FALSE,"02"}</definedName>
    <definedName name="pro" hidden="1">{"DECIMAL",#N/A,FALSE,"02"}</definedName>
    <definedName name="ProdForm" hidden="1">#REF!</definedName>
    <definedName name="Product" hidden="1">#REF!</definedName>
    <definedName name="Progress" localSheetId="1" hidden="1">{#N/A,#N/A,FALSE,"Monthly report";#N/A,#N/A,FALSE,"M.R. UEM";#N/A,#N/A,FALSE,"M.R. VCM"}</definedName>
    <definedName name="Progress" localSheetId="3" hidden="1">{#N/A,#N/A,FALSE,"Monthly report";#N/A,#N/A,FALSE,"M.R. UEM";#N/A,#N/A,FALSE,"M.R. VCM"}</definedName>
    <definedName name="Progress" localSheetId="2" hidden="1">{#N/A,#N/A,FALSE,"Monthly report";#N/A,#N/A,FALSE,"M.R. UEM";#N/A,#N/A,FALSE,"M.R. VCM"}</definedName>
    <definedName name="Progress" hidden="1">{#N/A,#N/A,FALSE,"Monthly report";#N/A,#N/A,FALSE,"M.R. UEM";#N/A,#N/A,FALSE,"M.R. VCM"}</definedName>
    <definedName name="qa" localSheetId="3" hidden="1">{#N/A,#N/A,FALSE,"CCTV"}</definedName>
    <definedName name="qa" localSheetId="2" hidden="1">{#N/A,#N/A,FALSE,"CCTV"}</definedName>
    <definedName name="qa" hidden="1">{#N/A,#N/A,FALSE,"CCTV"}</definedName>
    <definedName name="qe" localSheetId="3" hidden="1">{#N/A,#N/A,FALSE,"CCTV"}</definedName>
    <definedName name="qe" localSheetId="2" hidden="1">{#N/A,#N/A,FALSE,"CCTV"}</definedName>
    <definedName name="qe" hidden="1">{#N/A,#N/A,FALSE,"CCTV"}</definedName>
    <definedName name="qf" localSheetId="3"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qf"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q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qo" localSheetId="3" hidden="1">{#N/A,#N/A,FALSE,"CCTV"}</definedName>
    <definedName name="qo" localSheetId="2" hidden="1">{#N/A,#N/A,FALSE,"CCTV"}</definedName>
    <definedName name="qo" hidden="1">{#N/A,#N/A,FALSE,"CCTV"}</definedName>
    <definedName name="QQ" localSheetId="1" hidden="1">{"'NOTES2'!$G$9:$J$27"}</definedName>
    <definedName name="QQ" localSheetId="3" hidden="1">{"'NOTES2'!$G$9:$J$27"}</definedName>
    <definedName name="QQ" localSheetId="2" hidden="1">{"'NOTES2'!$G$9:$J$27"}</definedName>
    <definedName name="QQ" hidden="1">{"'NOTES2'!$G$9:$J$27"}</definedName>
    <definedName name="QQQ" localSheetId="1" hidden="1">{"'NOTES2'!$G$9:$J$27"}</definedName>
    <definedName name="QQQ" localSheetId="3" hidden="1">{"'NOTES2'!$G$9:$J$27"}</definedName>
    <definedName name="QQQ" localSheetId="2" hidden="1">{"'NOTES2'!$G$9:$J$27"}</definedName>
    <definedName name="QQQ" hidden="1">{"'NOTES2'!$G$9:$J$27"}</definedName>
    <definedName name="qqqq" localSheetId="3" hidden="1">{"'장비'!$A$3:$M$12"}</definedName>
    <definedName name="qqqq" localSheetId="2" hidden="1">{"'장비'!$A$3:$M$12"}</definedName>
    <definedName name="qqqq" hidden="1">{"'장비'!$A$3:$M$12"}</definedName>
    <definedName name="qs" localSheetId="3" hidden="1">{#N/A,#N/A,FALSE,"CCTV"}</definedName>
    <definedName name="qs" localSheetId="2" hidden="1">{#N/A,#N/A,FALSE,"CCTV"}</definedName>
    <definedName name="qs" hidden="1">{#N/A,#N/A,FALSE,"CCTV"}</definedName>
    <definedName name="qu" localSheetId="3" hidden="1">{#N/A,#N/A,FALSE,"CCTV"}</definedName>
    <definedName name="qu" localSheetId="2" hidden="1">{#N/A,#N/A,FALSE,"CCTV"}</definedName>
    <definedName name="qu" hidden="1">{#N/A,#N/A,FALSE,"CCTV"}</definedName>
    <definedName name="qwerwerwrr" localSheetId="3" hidden="1">{#N/A,#N/A,FALSE,"Clients Office";#N/A,#N/A,FALSE,"Co Sum"}</definedName>
    <definedName name="qwerwerwrr" localSheetId="2" hidden="1">{#N/A,#N/A,FALSE,"Clients Office";#N/A,#N/A,FALSE,"Co Sum"}</definedName>
    <definedName name="qwerwerwrr" hidden="1">{#N/A,#N/A,FALSE,"Clients Office";#N/A,#N/A,FALSE,"Co Sum"}</definedName>
    <definedName name="qwsd" localSheetId="3" hidden="1">{#N/A,#N/A,FALSE,"SumG";#N/A,#N/A,FALSE,"ElecG";#N/A,#N/A,FALSE,"MechG";#N/A,#N/A,FALSE,"GeotG";#N/A,#N/A,FALSE,"PrcsG";#N/A,#N/A,FALSE,"TunnG";#N/A,#N/A,FALSE,"CivlG";#N/A,#N/A,FALSE,"NtwkG";#N/A,#N/A,FALSE,"EstgG";#N/A,#N/A,FALSE,"PEngG"}</definedName>
    <definedName name="qwsd" localSheetId="2" hidden="1">{#N/A,#N/A,FALSE,"SumG";#N/A,#N/A,FALSE,"ElecG";#N/A,#N/A,FALSE,"MechG";#N/A,#N/A,FALSE,"GeotG";#N/A,#N/A,FALSE,"PrcsG";#N/A,#N/A,FALSE,"TunnG";#N/A,#N/A,FALSE,"CivlG";#N/A,#N/A,FALSE,"NtwkG";#N/A,#N/A,FALSE,"EstgG";#N/A,#N/A,FALSE,"PEngG"}</definedName>
    <definedName name="qwsd" hidden="1">{#N/A,#N/A,FALSE,"SumG";#N/A,#N/A,FALSE,"ElecG";#N/A,#N/A,FALSE,"MechG";#N/A,#N/A,FALSE,"GeotG";#N/A,#N/A,FALSE,"PrcsG";#N/A,#N/A,FALSE,"TunnG";#N/A,#N/A,FALSE,"CivlG";#N/A,#N/A,FALSE,"NtwkG";#N/A,#N/A,FALSE,"EstgG";#N/A,#N/A,FALSE,"PEngG"}</definedName>
    <definedName name="qwsdfcv" localSheetId="3" hidden="1">{#N/A,#N/A,FALSE,"SumG";#N/A,#N/A,FALSE,"ElecG";#N/A,#N/A,FALSE,"MechG";#N/A,#N/A,FALSE,"GeotG";#N/A,#N/A,FALSE,"PrcsG";#N/A,#N/A,FALSE,"TunnG";#N/A,#N/A,FALSE,"CivlG";#N/A,#N/A,FALSE,"NtwkG";#N/A,#N/A,FALSE,"EstgG";#N/A,#N/A,FALSE,"PEngG"}</definedName>
    <definedName name="qwsdfcv" localSheetId="2" hidden="1">{#N/A,#N/A,FALSE,"SumG";#N/A,#N/A,FALSE,"ElecG";#N/A,#N/A,FALSE,"MechG";#N/A,#N/A,FALSE,"GeotG";#N/A,#N/A,FALSE,"PrcsG";#N/A,#N/A,FALSE,"TunnG";#N/A,#N/A,FALSE,"CivlG";#N/A,#N/A,FALSE,"NtwkG";#N/A,#N/A,FALSE,"EstgG";#N/A,#N/A,FALSE,"PEngG"}</definedName>
    <definedName name="qwsdfcv" hidden="1">{#N/A,#N/A,FALSE,"SumG";#N/A,#N/A,FALSE,"ElecG";#N/A,#N/A,FALSE,"MechG";#N/A,#N/A,FALSE,"GeotG";#N/A,#N/A,FALSE,"PrcsG";#N/A,#N/A,FALSE,"TunnG";#N/A,#N/A,FALSE,"CivlG";#N/A,#N/A,FALSE,"NtwkG";#N/A,#N/A,FALSE,"EstgG";#N/A,#N/A,FALSE,"PEngG"}</definedName>
    <definedName name="RCArea" hidden="1">#REF!</definedName>
    <definedName name="re" localSheetId="1" hidden="1">{#N/A,#N/A,FALSE,"Monthly report";#N/A,#N/A,FALSE,"M.R. UEM";#N/A,#N/A,FALSE,"M.R. VCM"}</definedName>
    <definedName name="re" localSheetId="3" hidden="1">{#N/A,#N/A,FALSE,"Monthly report";#N/A,#N/A,FALSE,"M.R. UEM";#N/A,#N/A,FALSE,"M.R. VCM"}</definedName>
    <definedName name="re" localSheetId="2" hidden="1">{#N/A,#N/A,FALSE,"Monthly report";#N/A,#N/A,FALSE,"M.R. UEM";#N/A,#N/A,FALSE,"M.R. VCM"}</definedName>
    <definedName name="re" hidden="1">{#N/A,#N/A,FALSE,"Monthly report";#N/A,#N/A,FALSE,"M.R. UEM";#N/A,#N/A,FALSE,"M.R. VCM"}</definedName>
    <definedName name="rfq" localSheetId="1" hidden="1">{"'NOTES2'!$G$9:$J$27"}</definedName>
    <definedName name="rfq" localSheetId="3" hidden="1">{"'NOTES2'!$G$9:$J$27"}</definedName>
    <definedName name="rfq" localSheetId="2" hidden="1">{"'NOTES2'!$G$9:$J$27"}</definedName>
    <definedName name="rfq" hidden="1">{"'NOTES2'!$G$9:$J$27"}</definedName>
    <definedName name="ROBolsa" localSheetId="3" hidden="1">{#N/A,#N/A,FALSE,"SumD";#N/A,#N/A,FALSE,"ElecD";#N/A,#N/A,FALSE,"MechD";#N/A,#N/A,FALSE,"GeotD";#N/A,#N/A,FALSE,"PrcsD";#N/A,#N/A,FALSE,"TunnD";#N/A,#N/A,FALSE,"CivlD";#N/A,#N/A,FALSE,"NtwkD";#N/A,#N/A,FALSE,"EstgD";#N/A,#N/A,FALSE,"PEngD"}</definedName>
    <definedName name="ROBolsa" localSheetId="2" hidden="1">{#N/A,#N/A,FALSE,"SumD";#N/A,#N/A,FALSE,"ElecD";#N/A,#N/A,FALSE,"MechD";#N/A,#N/A,FALSE,"GeotD";#N/A,#N/A,FALSE,"PrcsD";#N/A,#N/A,FALSE,"TunnD";#N/A,#N/A,FALSE,"CivlD";#N/A,#N/A,FALSE,"NtwkD";#N/A,#N/A,FALSE,"EstgD";#N/A,#N/A,FALSE,"PEngD"}</definedName>
    <definedName name="ROBolsa" hidden="1">{#N/A,#N/A,FALSE,"SumD";#N/A,#N/A,FALSE,"ElecD";#N/A,#N/A,FALSE,"MechD";#N/A,#N/A,FALSE,"GeotD";#N/A,#N/A,FALSE,"PrcsD";#N/A,#N/A,FALSE,"TunnD";#N/A,#N/A,FALSE,"CivlD";#N/A,#N/A,FALSE,"NtwkD";#N/A,#N/A,FALSE,"EstgD";#N/A,#N/A,FALSE,"PEngD"}</definedName>
    <definedName name="ROJAS" localSheetId="1" hidden="1">{"'Hoja1 (13)'!$A$6:$F$53"}</definedName>
    <definedName name="ROJAS" localSheetId="3" hidden="1">{"'Hoja1 (13)'!$A$6:$F$53"}</definedName>
    <definedName name="ROJAS" localSheetId="2" hidden="1">{"'Hoja1 (13)'!$A$6:$F$53"}</definedName>
    <definedName name="ROJAS" hidden="1">{"'Hoja1 (13)'!$A$6:$F$53"}</definedName>
    <definedName name="RR" localSheetId="3" hidden="1">{#N/A,#N/A,FALSE,"GENERAL";#N/A,#N/A,FALSE,"USP 1";#N/A,#N/A,FALSE,"USP 2";#N/A,#N/A,FALSE,"UTE"}</definedName>
    <definedName name="RR" localSheetId="2" hidden="1">{#N/A,#N/A,FALSE,"GENERAL";#N/A,#N/A,FALSE,"USP 1";#N/A,#N/A,FALSE,"USP 2";#N/A,#N/A,FALSE,"UTE"}</definedName>
    <definedName name="RR" hidden="1">{#N/A,#N/A,FALSE,"GENERAL";#N/A,#N/A,FALSE,"USP 1";#N/A,#N/A,FALSE,"USP 2";#N/A,#N/A,FALSE,"UTE"}</definedName>
    <definedName name="RRRRR" hidden="1">'[12]10241EQLIST'!#REF!</definedName>
    <definedName name="s" localSheetId="1" hidden="1">{"'Hoja1 (13)'!$A$6:$F$53"}</definedName>
    <definedName name="s" localSheetId="3" hidden="1">{"'Hoja1 (13)'!$A$6:$F$53"}</definedName>
    <definedName name="s" localSheetId="2" hidden="1">{"'Hoja1 (13)'!$A$6:$F$53"}</definedName>
    <definedName name="s" hidden="1">{"'Hoja1 (13)'!$A$6:$F$53"}</definedName>
    <definedName name="sadasdasdas" localSheetId="3" hidden="1">{"'Hoja1 (13)'!$A$6:$F$53"}</definedName>
    <definedName name="sadasdasdas" localSheetId="2" hidden="1">{"'Hoja1 (13)'!$A$6:$F$53"}</definedName>
    <definedName name="sadasdasdas" hidden="1">{"'Hoja1 (13)'!$A$6:$F$53"}</definedName>
    <definedName name="sd" localSheetId="3" hidden="1">{#N/A,#N/A,FALSE,"SumG";#N/A,#N/A,FALSE,"ElecG";#N/A,#N/A,FALSE,"MechG";#N/A,#N/A,FALSE,"GeotG";#N/A,#N/A,FALSE,"PrcsG";#N/A,#N/A,FALSE,"TunnG";#N/A,#N/A,FALSE,"CivlG";#N/A,#N/A,FALSE,"NtwkG";#N/A,#N/A,FALSE,"EstgG";#N/A,#N/A,FALSE,"PEngG"}</definedName>
    <definedName name="sd" localSheetId="2" hidden="1">{#N/A,#N/A,FALSE,"SumG";#N/A,#N/A,FALSE,"ElecG";#N/A,#N/A,FALSE,"MechG";#N/A,#N/A,FALSE,"GeotG";#N/A,#N/A,FALSE,"PrcsG";#N/A,#N/A,FALSE,"TunnG";#N/A,#N/A,FALSE,"CivlG";#N/A,#N/A,FALSE,"NtwkG";#N/A,#N/A,FALSE,"EstgG";#N/A,#N/A,FALSE,"PEngG"}</definedName>
    <definedName name="sd" hidden="1">{#N/A,#N/A,FALSE,"SumG";#N/A,#N/A,FALSE,"ElecG";#N/A,#N/A,FALSE,"MechG";#N/A,#N/A,FALSE,"GeotG";#N/A,#N/A,FALSE,"PrcsG";#N/A,#N/A,FALSE,"TunnG";#N/A,#N/A,FALSE,"CivlG";#N/A,#N/A,FALSE,"NtwkG";#N/A,#N/A,FALSE,"EstgG";#N/A,#N/A,FALSE,"PEngG"}</definedName>
    <definedName name="SDF" localSheetId="1" hidden="1">{"'NOTES2'!$G$9:$J$27"}</definedName>
    <definedName name="SDF" localSheetId="3" hidden="1">{"'NOTES2'!$G$9:$J$27"}</definedName>
    <definedName name="SDF" localSheetId="2" hidden="1">{"'NOTES2'!$G$9:$J$27"}</definedName>
    <definedName name="SDF" hidden="1">{"'NOTES2'!$G$9:$J$27"}</definedName>
    <definedName name="SDFD" localSheetId="1" hidden="1">{"'NOTES2'!$G$9:$J$27"}</definedName>
    <definedName name="SDFD" localSheetId="3" hidden="1">{"'NOTES2'!$G$9:$J$27"}</definedName>
    <definedName name="SDFD" localSheetId="2" hidden="1">{"'NOTES2'!$G$9:$J$27"}</definedName>
    <definedName name="SDFD" hidden="1">{"'NOTES2'!$G$9:$J$27"}</definedName>
    <definedName name="sdfrtg" localSheetId="3" hidden="1">{#N/A,#N/A,FALSE,"SumG";#N/A,#N/A,FALSE,"ElecG";#N/A,#N/A,FALSE,"MechG";#N/A,#N/A,FALSE,"GeotG";#N/A,#N/A,FALSE,"PrcsG";#N/A,#N/A,FALSE,"TunnG";#N/A,#N/A,FALSE,"CivlG";#N/A,#N/A,FALSE,"NtwkG";#N/A,#N/A,FALSE,"EstgG";#N/A,#N/A,FALSE,"PEngG"}</definedName>
    <definedName name="sdfrtg" localSheetId="2" hidden="1">{#N/A,#N/A,FALSE,"SumG";#N/A,#N/A,FALSE,"ElecG";#N/A,#N/A,FALSE,"MechG";#N/A,#N/A,FALSE,"GeotG";#N/A,#N/A,FALSE,"PrcsG";#N/A,#N/A,FALSE,"TunnG";#N/A,#N/A,FALSE,"CivlG";#N/A,#N/A,FALSE,"NtwkG";#N/A,#N/A,FALSE,"EstgG";#N/A,#N/A,FALSE,"PEngG"}</definedName>
    <definedName name="sdfrtg" hidden="1">{#N/A,#N/A,FALSE,"SumG";#N/A,#N/A,FALSE,"ElecG";#N/A,#N/A,FALSE,"MechG";#N/A,#N/A,FALSE,"GeotG";#N/A,#N/A,FALSE,"PrcsG";#N/A,#N/A,FALSE,"TunnG";#N/A,#N/A,FALSE,"CivlG";#N/A,#N/A,FALSE,"NtwkG";#N/A,#N/A,FALSE,"EstgG";#N/A,#N/A,FALSE,"PEngG"}</definedName>
    <definedName name="sdfsdasd" hidden="1">[3]EQUIPO!#REF!</definedName>
    <definedName name="sencount" hidden="1">1</definedName>
    <definedName name="SERGIO" hidden="1">#REF!</definedName>
    <definedName name="Services2" localSheetId="3" hidden="1">{#N/A,#N/A,FALSE,"Pricing";#N/A,#N/A,FALSE,"Summary";#N/A,#N/A,FALSE,"CompProd";#N/A,#N/A,FALSE,"CompJobhrs";#N/A,#N/A,FALSE,"Escalation";#N/A,#N/A,FALSE,"Contingency";#N/A,#N/A,FALSE,"GM";#N/A,#N/A,FALSE,"CompWage";#N/A,#N/A,FALSE,"costSum"}</definedName>
    <definedName name="Services2" localSheetId="2" hidden="1">{#N/A,#N/A,FALSE,"Pricing";#N/A,#N/A,FALSE,"Summary";#N/A,#N/A,FALSE,"CompProd";#N/A,#N/A,FALSE,"CompJobhrs";#N/A,#N/A,FALSE,"Escalation";#N/A,#N/A,FALSE,"Contingency";#N/A,#N/A,FALSE,"GM";#N/A,#N/A,FALSE,"CompWage";#N/A,#N/A,FALSE,"costSum"}</definedName>
    <definedName name="Services2" hidden="1">{#N/A,#N/A,FALSE,"Pricing";#N/A,#N/A,FALSE,"Summary";#N/A,#N/A,FALSE,"CompProd";#N/A,#N/A,FALSE,"CompJobhrs";#N/A,#N/A,FALSE,"Escalation";#N/A,#N/A,FALSE,"Contingency";#N/A,#N/A,FALSE,"GM";#N/A,#N/A,FALSE,"CompWage";#N/A,#N/A,FALSE,"costSum"}</definedName>
    <definedName name="SESE" localSheetId="1" hidden="1">{"'NOTES2'!$G$9:$J$27"}</definedName>
    <definedName name="SESE" localSheetId="3" hidden="1">{"'NOTES2'!$G$9:$J$27"}</definedName>
    <definedName name="SESE" localSheetId="2" hidden="1">{"'NOTES2'!$G$9:$J$27"}</definedName>
    <definedName name="SESE" hidden="1">{"'NOTES2'!$G$9:$J$27"}</definedName>
    <definedName name="sffff" localSheetId="3" hidden="1">{#N/A,#N/A,FALSE,"SumD";#N/A,#N/A,FALSE,"ElecD";#N/A,#N/A,FALSE,"MechD";#N/A,#N/A,FALSE,"GeotD";#N/A,#N/A,FALSE,"PrcsD";#N/A,#N/A,FALSE,"TunnD";#N/A,#N/A,FALSE,"CivlD";#N/A,#N/A,FALSE,"NtwkD";#N/A,#N/A,FALSE,"EstgD";#N/A,#N/A,FALSE,"PEngD"}</definedName>
    <definedName name="sffff" localSheetId="2" hidden="1">{#N/A,#N/A,FALSE,"SumD";#N/A,#N/A,FALSE,"ElecD";#N/A,#N/A,FALSE,"MechD";#N/A,#N/A,FALSE,"GeotD";#N/A,#N/A,FALSE,"PrcsD";#N/A,#N/A,FALSE,"TunnD";#N/A,#N/A,FALSE,"CivlD";#N/A,#N/A,FALSE,"NtwkD";#N/A,#N/A,FALSE,"EstgD";#N/A,#N/A,FALSE,"PEngD"}</definedName>
    <definedName name="sffff" hidden="1">{#N/A,#N/A,FALSE,"SumD";#N/A,#N/A,FALSE,"ElecD";#N/A,#N/A,FALSE,"MechD";#N/A,#N/A,FALSE,"GeotD";#N/A,#N/A,FALSE,"PrcsD";#N/A,#N/A,FALSE,"TunnD";#N/A,#N/A,FALSE,"CivlD";#N/A,#N/A,FALSE,"NtwkD";#N/A,#N/A,FALSE,"EstgD";#N/A,#N/A,FALSE,"PEngD"}</definedName>
    <definedName name="SHEET3" localSheetId="1" hidden="1">{"'NOTES2'!$G$9:$J$27"}</definedName>
    <definedName name="SHEET3" localSheetId="3" hidden="1">{"'NOTES2'!$G$9:$J$27"}</definedName>
    <definedName name="SHEET3" localSheetId="2" hidden="1">{"'NOTES2'!$G$9:$J$27"}</definedName>
    <definedName name="SHEET3" hidden="1">{"'NOTES2'!$G$9:$J$27"}</definedName>
    <definedName name="SpecialPrice" hidden="1">#REF!</definedName>
    <definedName name="spgd.xls" localSheetId="3" hidden="1">{#N/A,#N/A,FALSE,"사업총괄";#N/A,#N/A,FALSE,"장비사업";#N/A,#N/A,FALSE,"철구사업";#N/A,#N/A,FALSE,"준설사업"}</definedName>
    <definedName name="spgd.xls" localSheetId="2" hidden="1">{#N/A,#N/A,FALSE,"사업총괄";#N/A,#N/A,FALSE,"장비사업";#N/A,#N/A,FALSE,"철구사업";#N/A,#N/A,FALSE,"준설사업"}</definedName>
    <definedName name="spgd.xls" hidden="1">{#N/A,#N/A,FALSE,"사업총괄";#N/A,#N/A,FALSE,"장비사업";#N/A,#N/A,FALSE,"철구사업";#N/A,#N/A,FALSE,"준설사업"}</definedName>
    <definedName name="spgd_1" localSheetId="3" hidden="1">{#N/A,#N/A,FALSE,"사업총괄";#N/A,#N/A,FALSE,"장비사업";#N/A,#N/A,FALSE,"철구사업";#N/A,#N/A,FALSE,"준설사업"}</definedName>
    <definedName name="spgd_1" localSheetId="2" hidden="1">{#N/A,#N/A,FALSE,"사업총괄";#N/A,#N/A,FALSE,"장비사업";#N/A,#N/A,FALSE,"철구사업";#N/A,#N/A,FALSE,"준설사업"}</definedName>
    <definedName name="spgd_1" hidden="1">{#N/A,#N/A,FALSE,"사업총괄";#N/A,#N/A,FALSE,"장비사업";#N/A,#N/A,FALSE,"철구사업";#N/A,#N/A,FALSE,"준설사업"}</definedName>
    <definedName name="spgd_1.xls" localSheetId="3"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spgd_1.xls" localSheetId="2"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spgd_1.xls"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SS" localSheetId="1" hidden="1">{"'NOTES2'!$G$9:$J$27"}</definedName>
    <definedName name="SS" localSheetId="3" hidden="1">{"'NOTES2'!$G$9:$J$27"}</definedName>
    <definedName name="SS" localSheetId="2" hidden="1">{"'NOTES2'!$G$9:$J$27"}</definedName>
    <definedName name="SS" hidden="1">{"'NOTES2'!$G$9:$J$27"}</definedName>
    <definedName name="SSDFSDF" localSheetId="3" hidden="1">{"'Hoja1 (13)'!$A$6:$F$53"}</definedName>
    <definedName name="SSDFSDF" localSheetId="2" hidden="1">{"'Hoja1 (13)'!$A$6:$F$53"}</definedName>
    <definedName name="SSDFSDF" hidden="1">{"'Hoja1 (13)'!$A$6:$F$53"}</definedName>
    <definedName name="SSS" localSheetId="1" hidden="1">{"'NOTES2'!$G$9:$J$27"}</definedName>
    <definedName name="SSS" localSheetId="3" hidden="1">{"'NOTES2'!$G$9:$J$27"}</definedName>
    <definedName name="SSS" localSheetId="2" hidden="1">{"'NOTES2'!$G$9:$J$27"}</definedName>
    <definedName name="SSS" hidden="1">{"'NOTES2'!$G$9:$J$27"}</definedName>
    <definedName name="ssshhh" localSheetId="3" hidden="1">{#N/A,#N/A,FALSE,"SumG";#N/A,#N/A,FALSE,"ElecG";#N/A,#N/A,FALSE,"MechG";#N/A,#N/A,FALSE,"GeotG";#N/A,#N/A,FALSE,"PrcsG";#N/A,#N/A,FALSE,"TunnG";#N/A,#N/A,FALSE,"CivlG";#N/A,#N/A,FALSE,"NtwkG";#N/A,#N/A,FALSE,"EstgG";#N/A,#N/A,FALSE,"PEngG"}</definedName>
    <definedName name="ssshhh" localSheetId="2" hidden="1">{#N/A,#N/A,FALSE,"SumG";#N/A,#N/A,FALSE,"ElecG";#N/A,#N/A,FALSE,"MechG";#N/A,#N/A,FALSE,"GeotG";#N/A,#N/A,FALSE,"PrcsG";#N/A,#N/A,FALSE,"TunnG";#N/A,#N/A,FALSE,"CivlG";#N/A,#N/A,FALSE,"NtwkG";#N/A,#N/A,FALSE,"EstgG";#N/A,#N/A,FALSE,"PEngG"}</definedName>
    <definedName name="ssshhh" hidden="1">{#N/A,#N/A,FALSE,"SumG";#N/A,#N/A,FALSE,"ElecG";#N/A,#N/A,FALSE,"MechG";#N/A,#N/A,FALSE,"GeotG";#N/A,#N/A,FALSE,"PrcsG";#N/A,#N/A,FALSE,"TunnG";#N/A,#N/A,FALSE,"CivlG";#N/A,#N/A,FALSE,"NtwkG";#N/A,#N/A,FALSE,"EstgG";#N/A,#N/A,FALSE,"PEngG"}</definedName>
    <definedName name="SSSSS" localSheetId="1" hidden="1">{"'NOTES2'!$G$9:$J$27"}</definedName>
    <definedName name="SSSSS" localSheetId="3" hidden="1">{"'NOTES2'!$G$9:$J$27"}</definedName>
    <definedName name="SSSSS" localSheetId="2" hidden="1">{"'NOTES2'!$G$9:$J$27"}</definedName>
    <definedName name="SSSSS" hidden="1">{"'NOTES2'!$G$9:$J$27"}</definedName>
    <definedName name="SSSSSSS" localSheetId="1" hidden="1">{"'NOTES2'!$G$9:$J$27"}</definedName>
    <definedName name="SSSSSSS" localSheetId="3" hidden="1">{"'NOTES2'!$G$9:$J$27"}</definedName>
    <definedName name="SSSSSSS" localSheetId="2" hidden="1">{"'NOTES2'!$G$9:$J$27"}</definedName>
    <definedName name="SSSSSSS" hidden="1">{"'NOTES2'!$G$9:$J$27"}</definedName>
    <definedName name="TARIFAS" hidden="1">'[13]10241EQLIST'!#REF!</definedName>
    <definedName name="tbl_ProdInfo" hidden="1">#REF!</definedName>
    <definedName name="TEMP" hidden="1">'[14]EQT-ESTN'!#REF!</definedName>
    <definedName name="test" localSheetId="3" hidden="1">{#N/A,#N/A,FALSE,"Pricing";#N/A,#N/A,FALSE,"Summary";#N/A,#N/A,FALSE,"CompProd";#N/A,#N/A,FALSE,"CompJobhrs";#N/A,#N/A,FALSE,"Escalation";#N/A,#N/A,FALSE,"Contingency";#N/A,#N/A,FALSE,"GM";#N/A,#N/A,FALSE,"CompWage";#N/A,#N/A,FALSE,"costSum"}</definedName>
    <definedName name="test" localSheetId="2" hidden="1">{#N/A,#N/A,FALSE,"Pricing";#N/A,#N/A,FALSE,"Summary";#N/A,#N/A,FALSE,"CompProd";#N/A,#N/A,FALSE,"CompJobhrs";#N/A,#N/A,FALSE,"Escalation";#N/A,#N/A,FALSE,"Contingency";#N/A,#N/A,FALSE,"GM";#N/A,#N/A,FALSE,"CompWage";#N/A,#N/A,FALSE,"costSum"}</definedName>
    <definedName name="test" hidden="1">{#N/A,#N/A,FALSE,"Pricing";#N/A,#N/A,FALSE,"Summary";#N/A,#N/A,FALSE,"CompProd";#N/A,#N/A,FALSE,"CompJobhrs";#N/A,#N/A,FALSE,"Escalation";#N/A,#N/A,FALSE,"Contingency";#N/A,#N/A,FALSE,"GM";#N/A,#N/A,FALSE,"CompWage";#N/A,#N/A,FALSE,"costSum"}</definedName>
    <definedName name="TETE" localSheetId="1" hidden="1">{"'NOTES2'!$G$9:$J$27"}</definedName>
    <definedName name="TETE" localSheetId="3" hidden="1">{"'NOTES2'!$G$9:$J$27"}</definedName>
    <definedName name="TETE" localSheetId="2" hidden="1">{"'NOTES2'!$G$9:$J$27"}</definedName>
    <definedName name="TETE" hidden="1">{"'NOTES2'!$G$9:$J$27"}</definedName>
    <definedName name="TY" hidden="1">#REF!</definedName>
    <definedName name="UI" hidden="1">#REF!</definedName>
    <definedName name="uj" localSheetId="3" hidden="1">{#N/A,#N/A,FALSE,"SumG";#N/A,#N/A,FALSE,"ElecG";#N/A,#N/A,FALSE,"MechG";#N/A,#N/A,FALSE,"GeotG";#N/A,#N/A,FALSE,"PrcsG";#N/A,#N/A,FALSE,"TunnG";#N/A,#N/A,FALSE,"CivlG";#N/A,#N/A,FALSE,"NtwkG";#N/A,#N/A,FALSE,"EstgG";#N/A,#N/A,FALSE,"PEngG"}</definedName>
    <definedName name="uj" localSheetId="2" hidden="1">{#N/A,#N/A,FALSE,"SumG";#N/A,#N/A,FALSE,"ElecG";#N/A,#N/A,FALSE,"MechG";#N/A,#N/A,FALSE,"GeotG";#N/A,#N/A,FALSE,"PrcsG";#N/A,#N/A,FALSE,"TunnG";#N/A,#N/A,FALSE,"CivlG";#N/A,#N/A,FALSE,"NtwkG";#N/A,#N/A,FALSE,"EstgG";#N/A,#N/A,FALSE,"PEngG"}</definedName>
    <definedName name="uj" hidden="1">{#N/A,#N/A,FALSE,"SumG";#N/A,#N/A,FALSE,"ElecG";#N/A,#N/A,FALSE,"MechG";#N/A,#N/A,FALSE,"GeotG";#N/A,#N/A,FALSE,"PrcsG";#N/A,#N/A,FALSE,"TunnG";#N/A,#N/A,FALSE,"CivlG";#N/A,#N/A,FALSE,"NtwkG";#N/A,#N/A,FALSE,"EstgG";#N/A,#N/A,FALSE,"PEngG"}</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VLADI" localSheetId="1" hidden="1">{"'Hoja1 (13)'!$A$6:$F$53"}</definedName>
    <definedName name="VLADI" localSheetId="3" hidden="1">{"'Hoja1 (13)'!$A$6:$F$53"}</definedName>
    <definedName name="VLADI" localSheetId="2" hidden="1">{"'Hoja1 (13)'!$A$6:$F$53"}</definedName>
    <definedName name="VLADI" hidden="1">{"'Hoja1 (13)'!$A$6:$F$53"}</definedName>
    <definedName name="VXVBCX" hidden="1">#REF!</definedName>
    <definedName name="we" localSheetId="3" hidden="1">{#N/A,#N/A,FALSE,"SumG";#N/A,#N/A,FALSE,"ElecG";#N/A,#N/A,FALSE,"MechG";#N/A,#N/A,FALSE,"GeotG";#N/A,#N/A,FALSE,"PrcsG";#N/A,#N/A,FALSE,"TunnG";#N/A,#N/A,FALSE,"CivlG";#N/A,#N/A,FALSE,"NtwkG";#N/A,#N/A,FALSE,"EstgG";#N/A,#N/A,FALSE,"PEngG"}</definedName>
    <definedName name="we" localSheetId="2" hidden="1">{#N/A,#N/A,FALSE,"SumG";#N/A,#N/A,FALSE,"ElecG";#N/A,#N/A,FALSE,"MechG";#N/A,#N/A,FALSE,"GeotG";#N/A,#N/A,FALSE,"PrcsG";#N/A,#N/A,FALSE,"TunnG";#N/A,#N/A,FALSE,"CivlG";#N/A,#N/A,FALSE,"NtwkG";#N/A,#N/A,FALSE,"EstgG";#N/A,#N/A,FALSE,"PEngG"}</definedName>
    <definedName name="we" hidden="1">{#N/A,#N/A,FALSE,"SumG";#N/A,#N/A,FALSE,"ElecG";#N/A,#N/A,FALSE,"MechG";#N/A,#N/A,FALSE,"GeotG";#N/A,#N/A,FALSE,"PrcsG";#N/A,#N/A,FALSE,"TunnG";#N/A,#N/A,FALSE,"CivlG";#N/A,#N/A,FALSE,"NtwkG";#N/A,#N/A,FALSE,"EstgG";#N/A,#N/A,FALSE,"PEngG"}</definedName>
    <definedName name="wedf" localSheetId="3" hidden="1">{#N/A,#N/A,FALSE,"SumG";#N/A,#N/A,FALSE,"ElecG";#N/A,#N/A,FALSE,"MechG";#N/A,#N/A,FALSE,"GeotG";#N/A,#N/A,FALSE,"PrcsG";#N/A,#N/A,FALSE,"TunnG";#N/A,#N/A,FALSE,"CivlG";#N/A,#N/A,FALSE,"NtwkG";#N/A,#N/A,FALSE,"EstgG";#N/A,#N/A,FALSE,"PEngG"}</definedName>
    <definedName name="wedf" localSheetId="2" hidden="1">{#N/A,#N/A,FALSE,"SumG";#N/A,#N/A,FALSE,"ElecG";#N/A,#N/A,FALSE,"MechG";#N/A,#N/A,FALSE,"GeotG";#N/A,#N/A,FALSE,"PrcsG";#N/A,#N/A,FALSE,"TunnG";#N/A,#N/A,FALSE,"CivlG";#N/A,#N/A,FALSE,"NtwkG";#N/A,#N/A,FALSE,"EstgG";#N/A,#N/A,FALSE,"PEngG"}</definedName>
    <definedName name="wedf" hidden="1">{#N/A,#N/A,FALSE,"SumG";#N/A,#N/A,FALSE,"ElecG";#N/A,#N/A,FALSE,"MechG";#N/A,#N/A,FALSE,"GeotG";#N/A,#N/A,FALSE,"PrcsG";#N/A,#N/A,FALSE,"TunnG";#N/A,#N/A,FALSE,"CivlG";#N/A,#N/A,FALSE,"NtwkG";#N/A,#N/A,FALSE,"EstgG";#N/A,#N/A,FALSE,"PEngG"}</definedName>
    <definedName name="weq" localSheetId="3" hidden="1">{#N/A,#N/A,FALSE,"SumD";#N/A,#N/A,FALSE,"ElecD";#N/A,#N/A,FALSE,"MechD";#N/A,#N/A,FALSE,"GeotD";#N/A,#N/A,FALSE,"PrcsD";#N/A,#N/A,FALSE,"TunnD";#N/A,#N/A,FALSE,"CivlD";#N/A,#N/A,FALSE,"NtwkD";#N/A,#N/A,FALSE,"EstgD";#N/A,#N/A,FALSE,"PEngD"}</definedName>
    <definedName name="weq" localSheetId="2" hidden="1">{#N/A,#N/A,FALSE,"SumD";#N/A,#N/A,FALSE,"ElecD";#N/A,#N/A,FALSE,"MechD";#N/A,#N/A,FALSE,"GeotD";#N/A,#N/A,FALSE,"PrcsD";#N/A,#N/A,FALSE,"TunnD";#N/A,#N/A,FALSE,"CivlD";#N/A,#N/A,FALSE,"NtwkD";#N/A,#N/A,FALSE,"EstgD";#N/A,#N/A,FALSE,"PEngD"}</definedName>
    <definedName name="weq" hidden="1">{#N/A,#N/A,FALSE,"SumD";#N/A,#N/A,FALSE,"ElecD";#N/A,#N/A,FALSE,"MechD";#N/A,#N/A,FALSE,"GeotD";#N/A,#N/A,FALSE,"PrcsD";#N/A,#N/A,FALSE,"TunnD";#N/A,#N/A,FALSE,"CivlD";#N/A,#N/A,FALSE,"NtwkD";#N/A,#N/A,FALSE,"EstgD";#N/A,#N/A,FALSE,"PEngD"}</definedName>
    <definedName name="wert" localSheetId="1" hidden="1">#REF!</definedName>
    <definedName name="wert" localSheetId="3" hidden="1">#REF!</definedName>
    <definedName name="wert" localSheetId="2" hidden="1">#REF!</definedName>
    <definedName name="wert" localSheetId="0" hidden="1">#REF!</definedName>
    <definedName name="wert" hidden="1">#REF!</definedName>
    <definedName name="wert0" localSheetId="1" hidden="1">#REF!</definedName>
    <definedName name="wert0" localSheetId="3" hidden="1">#REF!</definedName>
    <definedName name="wert0" localSheetId="2" hidden="1">#REF!</definedName>
    <definedName name="wert0" localSheetId="0" hidden="1">#REF!</definedName>
    <definedName name="wert0" hidden="1">#REF!</definedName>
    <definedName name="wrn.02INFORME." localSheetId="1" hidden="1">{"NORMAL",#N/A,FALSE,"02"}</definedName>
    <definedName name="wrn.02INFORME." localSheetId="3" hidden="1">{"NORMAL",#N/A,FALSE,"02"}</definedName>
    <definedName name="wrn.02INFORME." localSheetId="2" hidden="1">{"NORMAL",#N/A,FALSE,"02"}</definedName>
    <definedName name="wrn.02INFORME." hidden="1">{"NORMAL",#N/A,FALSE,"02"}</definedName>
    <definedName name="wrn.all." localSheetId="3" hidden="1">{#N/A,#N/A,FALSE,"Pricing";#N/A,#N/A,FALSE,"Summary";#N/A,#N/A,FALSE,"CompProd";#N/A,#N/A,FALSE,"CompJobhrs";#N/A,#N/A,FALSE,"Escalation";#N/A,#N/A,FALSE,"Contingency";#N/A,#N/A,FALSE,"GM";#N/A,#N/A,FALSE,"CompWage";#N/A,#N/A,FALSE,"costSum"}</definedName>
    <definedName name="wrn.all." localSheetId="2" hidden="1">{#N/A,#N/A,FALSE,"Pricing";#N/A,#N/A,FALSE,"Summary";#N/A,#N/A,FALSE,"CompProd";#N/A,#N/A,FALSE,"CompJobhrs";#N/A,#N/A,FALSE,"Escalation";#N/A,#N/A,FALSE,"Contingency";#N/A,#N/A,FALSE,"GM";#N/A,#N/A,FALSE,"CompWage";#N/A,#N/A,FALSE,"costSum"}</definedName>
    <definedName name="wrn.all." hidden="1">{#N/A,#N/A,FALSE,"Pricing";#N/A,#N/A,FALSE,"Summary";#N/A,#N/A,FALSE,"CompProd";#N/A,#N/A,FALSE,"CompJobhrs";#N/A,#N/A,FALSE,"Escalation";#N/A,#N/A,FALSE,"Contingency";#N/A,#N/A,FALSE,"GM";#N/A,#N/A,FALSE,"CompWage";#N/A,#N/A,FALSE,"costSum"}</definedName>
    <definedName name="wrn.All._.Sheets." localSheetId="3" hidden="1">{#N/A,#N/A,FALSE,"HO Sum";#N/A,#N/A,FALSE,"HO Rates";#N/A,#N/A,FALSE,"Co Sum";#N/A,#N/A,FALSE,"Clients Office";#N/A,#N/A,FALSE,"Field Sum";#N/A,#N/A,FALSE,"Field Rates"}</definedName>
    <definedName name="wrn.All._.Sheets." localSheetId="2" hidden="1">{#N/A,#N/A,FALSE,"HO Sum";#N/A,#N/A,FALSE,"HO Rates";#N/A,#N/A,FALSE,"Co Sum";#N/A,#N/A,FALSE,"Clients Office";#N/A,#N/A,FALSE,"Field Sum";#N/A,#N/A,FALSE,"Field Rates"}</definedName>
    <definedName name="wrn.All._.Sheets." hidden="1">{#N/A,#N/A,FALSE,"HO Sum";#N/A,#N/A,FALSE,"HO Rates";#N/A,#N/A,FALSE,"Co Sum";#N/A,#N/A,FALSE,"Clients Office";#N/A,#N/A,FALSE,"Field Sum";#N/A,#N/A,FALSE,"Field Rates"}</definedName>
    <definedName name="wrn.Clients._.Office._.and._.sum." localSheetId="3" hidden="1">{#N/A,#N/A,FALSE,"Clients Office";#N/A,#N/A,FALSE,"Co Sum"}</definedName>
    <definedName name="wrn.Clients._.Office._.and._.sum." localSheetId="2" hidden="1">{#N/A,#N/A,FALSE,"Clients Office";#N/A,#N/A,FALSE,"Co Sum"}</definedName>
    <definedName name="wrn.Clients._.Office._.and._.sum." hidden="1">{#N/A,#N/A,FALSE,"Clients Office";#N/A,#N/A,FALSE,"Co Sum"}</definedName>
    <definedName name="wrn.COST_SHEETS." localSheetId="3" hidden="1">{#N/A,#N/A,FALSE,"WBS 1.06";#N/A,#N/A,FALSE,"WBS 1.14";#N/A,#N/A,FALSE,"WBS 1.17";#N/A,#N/A,FALSE,"WBS 1.18"}</definedName>
    <definedName name="wrn.COST_SHEETS." localSheetId="2" hidden="1">{#N/A,#N/A,FALSE,"WBS 1.06";#N/A,#N/A,FALSE,"WBS 1.14";#N/A,#N/A,FALSE,"WBS 1.17";#N/A,#N/A,FALSE,"WBS 1.18"}</definedName>
    <definedName name="wrn.COST_SHEETS." hidden="1">{#N/A,#N/A,FALSE,"WBS 1.06";#N/A,#N/A,FALSE,"WBS 1.14";#N/A,#N/A,FALSE,"WBS 1.17";#N/A,#N/A,FALSE,"WBS 1.18"}</definedName>
    <definedName name="wrn.COSTOS." localSheetId="3" hidden="1">{#N/A,#N/A,FALSE,"REG";#N/A,#N/A,FALSE,"REM";#N/A,#N/A,FALSE,"REQ";#N/A,#N/A,FALSE,"EQP";#N/A,#N/A,FALSE,"RMAT";#N/A,#N/A,FALSE,"TU";#N/A,#N/A,FALSE,"IN";#N/A,#N/A,FALSE,"EL";#N/A,#N/A,FALSE,"CI";#N/A,#N/A,FALSE,"CON";#N/A,#N/A,FALSE,"EDI";#N/A,#N/A,FALSE,"ING"}</definedName>
    <definedName name="wrn.COSTOS." localSheetId="2" hidden="1">{#N/A,#N/A,FALSE,"REG";#N/A,#N/A,FALSE,"REM";#N/A,#N/A,FALSE,"REQ";#N/A,#N/A,FALSE,"EQP";#N/A,#N/A,FALSE,"RMAT";#N/A,#N/A,FALSE,"TU";#N/A,#N/A,FALSE,"IN";#N/A,#N/A,FALSE,"EL";#N/A,#N/A,FALSE,"CI";#N/A,#N/A,FALSE,"CON";#N/A,#N/A,FALSE,"EDI";#N/A,#N/A,FALSE,"ING"}</definedName>
    <definedName name="wrn.COSTOS." hidden="1">{#N/A,#N/A,FALSE,"REG";#N/A,#N/A,FALSE,"REM";#N/A,#N/A,FALSE,"REQ";#N/A,#N/A,FALSE,"EQP";#N/A,#N/A,FALSE,"RMAT";#N/A,#N/A,FALSE,"TU";#N/A,#N/A,FALSE,"IN";#N/A,#N/A,FALSE,"EL";#N/A,#N/A,FALSE,"CI";#N/A,#N/A,FALSE,"CON";#N/A,#N/A,FALSE,"EDI";#N/A,#N/A,FALSE,"ING"}</definedName>
    <definedName name="wrn.DECIMAL." localSheetId="1" hidden="1">{"DECIMAL",#N/A,FALSE,"02"}</definedName>
    <definedName name="wrn.DECIMAL." localSheetId="3" hidden="1">{"DECIMAL",#N/A,FALSE,"02"}</definedName>
    <definedName name="wrn.DECIMAL." localSheetId="2" hidden="1">{"DECIMAL",#N/A,FALSE,"02"}</definedName>
    <definedName name="wrn.DECIMAL." hidden="1">{"DECIMAL",#N/A,FALSE,"02"}</definedName>
    <definedName name="wrn.Field._.Office._.and._.Sum." localSheetId="3" hidden="1">{#N/A,#N/A,FALSE,"Field Rates";#N/A,#N/A,FALSE,"Field Sum"}</definedName>
    <definedName name="wrn.Field._.Office._.and._.Sum." localSheetId="2" hidden="1">{#N/A,#N/A,FALSE,"Field Rates";#N/A,#N/A,FALSE,"Field Sum"}</definedName>
    <definedName name="wrn.Field._.Office._.and._.Sum." hidden="1">{#N/A,#N/A,FALSE,"Field Rates";#N/A,#N/A,FALSE,"Field Sum"}</definedName>
    <definedName name="wrn.GAAPPLFY." localSheetId="3" hidden="1">{#N/A,#N/A,FALSE,"GFO 2003";#N/A,#N/A,FALSE,"Analysis"}</definedName>
    <definedName name="wrn.GAAPPLFY." localSheetId="2" hidden="1">{#N/A,#N/A,FALSE,"GFO 2003";#N/A,#N/A,FALSE,"Analysis"}</definedName>
    <definedName name="wrn.GAAPPLFY." hidden="1">{#N/A,#N/A,FALSE,"GFO 2003";#N/A,#N/A,FALSE,"Analysis"}</definedName>
    <definedName name="wrn.Graficos._.CG." localSheetId="1" hidden="1">{#N/A,#N/A,TRUE,"Cert.Global";#N/A,#N/A,TRUE,"Cert. M&amp;C";#N/A,#N/A,TRUE,"Cert. Engineering";#N/A,#N/A,TRUE,"Cert. Procurement ";#N/A,#N/A,TRUE,"Cert. Constr. Manag."}</definedName>
    <definedName name="wrn.Graficos._.CG." localSheetId="3" hidden="1">{#N/A,#N/A,TRUE,"Cert.Global";#N/A,#N/A,TRUE,"Cert. M&amp;C";#N/A,#N/A,TRUE,"Cert. Engineering";#N/A,#N/A,TRUE,"Cert. Procurement ";#N/A,#N/A,TRUE,"Cert. Constr. Manag."}</definedName>
    <definedName name="wrn.Graficos._.CG." localSheetId="2" hidden="1">{#N/A,#N/A,TRUE,"Cert.Global";#N/A,#N/A,TRUE,"Cert. M&amp;C";#N/A,#N/A,TRUE,"Cert. Engineering";#N/A,#N/A,TRUE,"Cert. Procurement ";#N/A,#N/A,TRUE,"Cert. Constr. Manag."}</definedName>
    <definedName name="wrn.Graficos._.CG." hidden="1">{#N/A,#N/A,TRUE,"Cert.Global";#N/A,#N/A,TRUE,"Cert. M&amp;C";#N/A,#N/A,TRUE,"Cert. Engineering";#N/A,#N/A,TRUE,"Cert. Procurement ";#N/A,#N/A,TRUE,"Cert. Constr. Manag."}</definedName>
    <definedName name="wrn.HO._.Rates._.and._.Sum." localSheetId="3" hidden="1">{#N/A,#N/A,FALSE,"HO Rates";#N/A,#N/A,FALSE,"HO Sum"}</definedName>
    <definedName name="wrn.HO._.Rates._.and._.Sum." localSheetId="2" hidden="1">{#N/A,#N/A,FALSE,"HO Rates";#N/A,#N/A,FALSE,"HO Sum"}</definedName>
    <definedName name="wrn.HO._.Rates._.and._.Sum." hidden="1">{#N/A,#N/A,FALSE,"HO Rates";#N/A,#N/A,FALSE,"HO Sum"}</definedName>
    <definedName name="wrn.LISTADOC." localSheetId="1" hidden="1">{#N/A,#N/A,FALSE,"GENERAL";#N/A,#N/A,FALSE,"USP 1";#N/A,#N/A,FALSE,"USP 2";#N/A,#N/A,FALSE,"UTE"}</definedName>
    <definedName name="wrn.LISTADOC." localSheetId="3" hidden="1">{#N/A,#N/A,FALSE,"GENERAL";#N/A,#N/A,FALSE,"USP 1";#N/A,#N/A,FALSE,"USP 2";#N/A,#N/A,FALSE,"UTE"}</definedName>
    <definedName name="wrn.LISTADOC." localSheetId="2" hidden="1">{#N/A,#N/A,FALSE,"GENERAL";#N/A,#N/A,FALSE,"USP 1";#N/A,#N/A,FALSE,"USP 2";#N/A,#N/A,FALSE,"UTE"}</definedName>
    <definedName name="wrn.LISTADOC." hidden="1">{#N/A,#N/A,FALSE,"GENERAL";#N/A,#N/A,FALSE,"USP 1";#N/A,#N/A,FALSE,"USP 2";#N/A,#N/A,FALSE,"UTE"}</definedName>
    <definedName name="wrn.Odin_imp." localSheetId="1" hidden="1">{#N/A,#N/A,FALSE,"ESTADO DE RESULTADOS";#N/A,#N/A,FALSE,"BALANCE GENERAL";#N/A,#N/A,FALSE,"CASH FLOW";#N/A,#N/A,FALSE,"NOTAS";#N/A,#N/A,FALSE,"NOTAS (2)";#N/A,#N/A,FALSE,"MOV. ACT. FIJO";#N/A,#N/A,FALSE,"PROP.PLANTA Y EQUIPO";#N/A,#N/A,FALSE,"MOVIMIENTO DE CARGOS DIFERIDOS";#N/A,#N/A,FALSE,"CARGOS DIFERIDOS";#N/A,#N/A,FALSE,"INTERESES"}</definedName>
    <definedName name="wrn.Odin_imp." localSheetId="3" hidden="1">{#N/A,#N/A,FALSE,"ESTADO DE RESULTADOS";#N/A,#N/A,FALSE,"BALANCE GENERAL";#N/A,#N/A,FALSE,"CASH FLOW";#N/A,#N/A,FALSE,"NOTAS";#N/A,#N/A,FALSE,"NOTAS (2)";#N/A,#N/A,FALSE,"MOV. ACT. FIJO";#N/A,#N/A,FALSE,"PROP.PLANTA Y EQUIPO";#N/A,#N/A,FALSE,"MOVIMIENTO DE CARGOS DIFERIDOS";#N/A,#N/A,FALSE,"CARGOS DIFERIDOS";#N/A,#N/A,FALSE,"INTERESES"}</definedName>
    <definedName name="wrn.Odin_imp." localSheetId="2" hidden="1">{#N/A,#N/A,FALSE,"ESTADO DE RESULTADOS";#N/A,#N/A,FALSE,"BALANCE GENERAL";#N/A,#N/A,FALSE,"CASH FLOW";#N/A,#N/A,FALSE,"NOTAS";#N/A,#N/A,FALSE,"NOTAS (2)";#N/A,#N/A,FALSE,"MOV. ACT. FIJO";#N/A,#N/A,FALSE,"PROP.PLANTA Y EQUIPO";#N/A,#N/A,FALSE,"MOVIMIENTO DE CARGOS DIFERIDOS";#N/A,#N/A,FALSE,"CARGOS DIFERIDOS";#N/A,#N/A,FALSE,"INTERESES"}</definedName>
    <definedName name="wrn.Odin_imp." hidden="1">{#N/A,#N/A,FALSE,"ESTADO DE RESULTADOS";#N/A,#N/A,FALSE,"BALANCE GENERAL";#N/A,#N/A,FALSE,"CASH FLOW";#N/A,#N/A,FALSE,"NOTAS";#N/A,#N/A,FALSE,"NOTAS (2)";#N/A,#N/A,FALSE,"MOV. ACT. FIJO";#N/A,#N/A,FALSE,"PROP.PLANTA Y EQUIPO";#N/A,#N/A,FALSE,"MOVIMIENTO DE CARGOS DIFERIDOS";#N/A,#N/A,FALSE,"CARGOS DIFERIDOS";#N/A,#N/A,FALSE,"INTERESES"}</definedName>
    <definedName name="wrn.Presentación._.Budget." localSheetId="1" hidden="1">{#N/A,#N/A,FALSE,"CONSOLIDADO HORAS";#N/A,#N/A,FALSE,"Resumen consolidado";#N/A,#N/A,FALSE,"Resumen Disponibilidades";#N/A,#N/A,FALSE,"Análisis Tepge";#N/A,#N/A,FALSE,"Análisis Tepge (por depto)"}</definedName>
    <definedName name="wrn.Presentación._.Budget." localSheetId="3" hidden="1">{#N/A,#N/A,FALSE,"CONSOLIDADO HORAS";#N/A,#N/A,FALSE,"Resumen consolidado";#N/A,#N/A,FALSE,"Resumen Disponibilidades";#N/A,#N/A,FALSE,"Análisis Tepge";#N/A,#N/A,FALSE,"Análisis Tepge (por depto)"}</definedName>
    <definedName name="wrn.Presentación._.Budget." localSheetId="2" hidden="1">{#N/A,#N/A,FALSE,"CONSOLIDADO HORAS";#N/A,#N/A,FALSE,"Resumen consolidado";#N/A,#N/A,FALSE,"Resumen Disponibilidades";#N/A,#N/A,FALSE,"Análisis Tepge";#N/A,#N/A,FALSE,"Análisis Tepge (por depto)"}</definedName>
    <definedName name="wrn.Presentación._.Budget." hidden="1">{#N/A,#N/A,FALSE,"CONSOLIDADO HORAS";#N/A,#N/A,FALSE,"Resumen consolidado";#N/A,#N/A,FALSE,"Resumen Disponibilidades";#N/A,#N/A,FALSE,"Análisis Tepge";#N/A,#N/A,FALSE,"Análisis Tepge (por depto)"}</definedName>
    <definedName name="wrn.PrintallD." localSheetId="3" hidden="1">{#N/A,#N/A,FALSE,"SumD";#N/A,#N/A,FALSE,"ElecD";#N/A,#N/A,FALSE,"MechD";#N/A,#N/A,FALSE,"GeotD";#N/A,#N/A,FALSE,"PrcsD";#N/A,#N/A,FALSE,"TunnD";#N/A,#N/A,FALSE,"CivlD";#N/A,#N/A,FALSE,"NtwkD";#N/A,#N/A,FALSE,"EstgD";#N/A,#N/A,FALSE,"PEngD"}</definedName>
    <definedName name="wrn.PrintallD." localSheetId="2" hidden="1">{#N/A,#N/A,FALSE,"SumD";#N/A,#N/A,FALSE,"ElecD";#N/A,#N/A,FALSE,"MechD";#N/A,#N/A,FALSE,"GeotD";#N/A,#N/A,FALSE,"PrcsD";#N/A,#N/A,FALSE,"TunnD";#N/A,#N/A,FALSE,"CivlD";#N/A,#N/A,FALSE,"NtwkD";#N/A,#N/A,FALSE,"EstgD";#N/A,#N/A,FALSE,"PEngD"}</definedName>
    <definedName name="wrn.PrintallD." hidden="1">{#N/A,#N/A,FALSE,"SumD";#N/A,#N/A,FALSE,"ElecD";#N/A,#N/A,FALSE,"MechD";#N/A,#N/A,FALSE,"GeotD";#N/A,#N/A,FALSE,"PrcsD";#N/A,#N/A,FALSE,"TunnD";#N/A,#N/A,FALSE,"CivlD";#N/A,#N/A,FALSE,"NtwkD";#N/A,#N/A,FALSE,"EstgD";#N/A,#N/A,FALSE,"PEngD"}</definedName>
    <definedName name="wrn.PrintallG." localSheetId="3" hidden="1">{#N/A,#N/A,FALSE,"SumG";#N/A,#N/A,FALSE,"ElecG";#N/A,#N/A,FALSE,"MechG";#N/A,#N/A,FALSE,"GeotG";#N/A,#N/A,FALSE,"PrcsG";#N/A,#N/A,FALSE,"TunnG";#N/A,#N/A,FALSE,"CivlG";#N/A,#N/A,FALSE,"NtwkG";#N/A,#N/A,FALSE,"EstgG";#N/A,#N/A,FALSE,"PEngG"}</definedName>
    <definedName name="wrn.PrintallG." localSheetId="2" hidden="1">{#N/A,#N/A,FALSE,"SumG";#N/A,#N/A,FALSE,"ElecG";#N/A,#N/A,FALSE,"MechG";#N/A,#N/A,FALSE,"GeotG";#N/A,#N/A,FALSE,"PrcsG";#N/A,#N/A,FALSE,"TunnG";#N/A,#N/A,FALSE,"CivlG";#N/A,#N/A,FALSE,"NtwkG";#N/A,#N/A,FALSE,"EstgG";#N/A,#N/A,FALSE,"PEngG"}</definedName>
    <definedName name="wrn.PrintallG." hidden="1">{#N/A,#N/A,FALSE,"SumG";#N/A,#N/A,FALSE,"ElecG";#N/A,#N/A,FALSE,"MechG";#N/A,#N/A,FALSE,"GeotG";#N/A,#N/A,FALSE,"PrcsG";#N/A,#N/A,FALSE,"TunnG";#N/A,#N/A,FALSE,"CivlG";#N/A,#N/A,FALSE,"NtwkG";#N/A,#N/A,FALSE,"EstgG";#N/A,#N/A,FALSE,"PEngG"}</definedName>
    <definedName name="wrn.Report._.Mensual." localSheetId="1" hidden="1">{#N/A,#N/A,FALSE,"Monthly report";#N/A,#N/A,FALSE,"M.R. UEM";#N/A,#N/A,FALSE,"M.R. VCM"}</definedName>
    <definedName name="wrn.Report._.Mensual." localSheetId="3" hidden="1">{#N/A,#N/A,FALSE,"Monthly report";#N/A,#N/A,FALSE,"M.R. UEM";#N/A,#N/A,FALSE,"M.R. VCM"}</definedName>
    <definedName name="wrn.Report._.Mensual." localSheetId="2" hidden="1">{#N/A,#N/A,FALSE,"Monthly report";#N/A,#N/A,FALSE,"M.R. UEM";#N/A,#N/A,FALSE,"M.R. VCM"}</definedName>
    <definedName name="wrn.Report._.Mensual." hidden="1">{#N/A,#N/A,FALSE,"Monthly report";#N/A,#N/A,FALSE,"M.R. UEM";#N/A,#N/A,FALSE,"M.R. VCM"}</definedName>
    <definedName name="wrn.struckgi." localSheetId="3" hidden="1">{#N/A,#N/A,TRUE,"arnitower";#N/A,#N/A,TRUE,"arnigarage "}</definedName>
    <definedName name="wrn.struckgi." localSheetId="2" hidden="1">{#N/A,#N/A,TRUE,"arnitower";#N/A,#N/A,TRUE,"arnigarage "}</definedName>
    <definedName name="wrn.struckgi." hidden="1">{#N/A,#N/A,TRUE,"arnitower";#N/A,#N/A,TRUE,"arnigarage "}</definedName>
    <definedName name="wrn.System._.Sizing._.Report." localSheetId="3" hidden="1">{#N/A,#N/A,TRUE,"CMX Sizing";#N/A,#N/A,TRUE,"CMX Database Sizing";#N/A,#N/A,TRUE,"XIS Database Sizing"}</definedName>
    <definedName name="wrn.System._.Sizing._.Report." localSheetId="2" hidden="1">{#N/A,#N/A,TRUE,"CMX Sizing";#N/A,#N/A,TRUE,"CMX Database Sizing";#N/A,#N/A,TRUE,"XIS Database Sizing"}</definedName>
    <definedName name="wrn.System._.Sizing._.Report." hidden="1">{#N/A,#N/A,TRUE,"CMX Sizing";#N/A,#N/A,TRUE,"CMX Database Sizing";#N/A,#N/A,TRUE,"XIS Database Sizing"}</definedName>
    <definedName name="wrn.건설기계사업소._.상반기보고." localSheetId="3" hidden="1">{#N/A,#N/A,FALSE,"사업총괄";#N/A,#N/A,FALSE,"장비사업";#N/A,#N/A,FALSE,"철구사업";#N/A,#N/A,FALSE,"준설사업"}</definedName>
    <definedName name="wrn.건설기계사업소._.상반기보고." localSheetId="2" hidden="1">{#N/A,#N/A,FALSE,"사업총괄";#N/A,#N/A,FALSE,"장비사업";#N/A,#N/A,FALSE,"철구사업";#N/A,#N/A,FALSE,"준설사업"}</definedName>
    <definedName name="wrn.건설기계사업소._.상반기보고." hidden="1">{#N/A,#N/A,FALSE,"사업총괄";#N/A,#N/A,FALSE,"장비사업";#N/A,#N/A,FALSE,"철구사업";#N/A,#N/A,FALSE,"준설사업"}</definedName>
    <definedName name="wrn.변경예산." localSheetId="3" hidden="1">{#VALUE!,#N/A,FALSE,0;#N/A,#N/A,FALSE,0;#N/A,#N/A,FALSE,0;#N/A,#N/A,FALSE,0}</definedName>
    <definedName name="wrn.변경예산." localSheetId="2" hidden="1">{#VALUE!,#N/A,FALSE,0;#N/A,#N/A,FALSE,0;#N/A,#N/A,FALSE,0;#N/A,#N/A,FALSE,0}</definedName>
    <definedName name="wrn.변경예산." hidden="1">{#VALUE!,#N/A,FALSE,0;#N/A,#N/A,FALSE,0;#N/A,#N/A,FALSE,0;#N/A,#N/A,FALSE,0}</definedName>
    <definedName name="wrn.사업현황." localSheetId="3"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localSheetId="2"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예상손익." localSheetId="3" hidden="1">{#N/A,#N/A,FALSE,"예상손익";#N/A,#N/A,FALSE,"관리분석";#N/A,#N/A,FALSE,"장비분석";#N/A,#N/A,FALSE,"준설분석";#N/A,#N/A,FALSE,"철구분석"}</definedName>
    <definedName name="wrn.예상손익." localSheetId="2" hidden="1">{#N/A,#N/A,FALSE,"예상손익";#N/A,#N/A,FALSE,"관리분석";#N/A,#N/A,FALSE,"장비분석";#N/A,#N/A,FALSE,"준설분석";#N/A,#N/A,FALSE,"철구분석"}</definedName>
    <definedName name="wrn.예상손익." hidden="1">{#N/A,#N/A,FALSE,"예상손익";#N/A,#N/A,FALSE,"관리분석";#N/A,#N/A,FALSE,"장비분석";#N/A,#N/A,FALSE,"준설분석";#N/A,#N/A,FALSE,"철구분석"}</definedName>
    <definedName name="wsd" localSheetId="3" hidden="1">{#N/A,#N/A,FALSE,"SumG";#N/A,#N/A,FALSE,"ElecG";#N/A,#N/A,FALSE,"MechG";#N/A,#N/A,FALSE,"GeotG";#N/A,#N/A,FALSE,"PrcsG";#N/A,#N/A,FALSE,"TunnG";#N/A,#N/A,FALSE,"CivlG";#N/A,#N/A,FALSE,"NtwkG";#N/A,#N/A,FALSE,"EstgG";#N/A,#N/A,FALSE,"PEngG"}</definedName>
    <definedName name="wsd" localSheetId="2" hidden="1">{#N/A,#N/A,FALSE,"SumG";#N/A,#N/A,FALSE,"ElecG";#N/A,#N/A,FALSE,"MechG";#N/A,#N/A,FALSE,"GeotG";#N/A,#N/A,FALSE,"PrcsG";#N/A,#N/A,FALSE,"TunnG";#N/A,#N/A,FALSE,"CivlG";#N/A,#N/A,FALSE,"NtwkG";#N/A,#N/A,FALSE,"EstgG";#N/A,#N/A,FALSE,"PEngG"}</definedName>
    <definedName name="wsd" hidden="1">{#N/A,#N/A,FALSE,"SumG";#N/A,#N/A,FALSE,"ElecG";#N/A,#N/A,FALSE,"MechG";#N/A,#N/A,FALSE,"GeotG";#N/A,#N/A,FALSE,"PrcsG";#N/A,#N/A,FALSE,"TunnG";#N/A,#N/A,FALSE,"CivlG";#N/A,#N/A,FALSE,"NtwkG";#N/A,#N/A,FALSE,"EstgG";#N/A,#N/A,FALSE,"PEngG"}</definedName>
    <definedName name="WWW" localSheetId="1" hidden="1">{"'NOTES2'!$G$9:$J$27"}</definedName>
    <definedName name="WWW" localSheetId="3" hidden="1">{"'NOTES2'!$G$9:$J$27"}</definedName>
    <definedName name="WWW" localSheetId="2" hidden="1">{"'NOTES2'!$G$9:$J$27"}</definedName>
    <definedName name="WWW" hidden="1">{"'NOTES2'!$G$9:$J$27"}</definedName>
    <definedName name="wwwwww" localSheetId="3" hidden="1">{#N/A,#N/A,FALSE,"HO Sum";#N/A,#N/A,FALSE,"HO Rates";#N/A,#N/A,FALSE,"Co Sum";#N/A,#N/A,FALSE,"Clients Office";#N/A,#N/A,FALSE,"Field Sum";#N/A,#N/A,FALSE,"Field Rates"}</definedName>
    <definedName name="wwwwww" localSheetId="2" hidden="1">{#N/A,#N/A,FALSE,"HO Sum";#N/A,#N/A,FALSE,"HO Rates";#N/A,#N/A,FALSE,"Co Sum";#N/A,#N/A,FALSE,"Clients Office";#N/A,#N/A,FALSE,"Field Sum";#N/A,#N/A,FALSE,"Field Rates"}</definedName>
    <definedName name="wwwwww" hidden="1">{#N/A,#N/A,FALSE,"HO Sum";#N/A,#N/A,FALSE,"HO Rates";#N/A,#N/A,FALSE,"Co Sum";#N/A,#N/A,FALSE,"Clients Office";#N/A,#N/A,FALSE,"Field Sum";#N/A,#N/A,FALSE,"Field Rates"}</definedName>
    <definedName name="x" localSheetId="1" hidden="1">{"DECIMAL",#N/A,FALSE,"02"}</definedName>
    <definedName name="x" localSheetId="3" hidden="1">{"DECIMAL",#N/A,FALSE,"02"}</definedName>
    <definedName name="x" localSheetId="2" hidden="1">{"DECIMAL",#N/A,FALSE,"02"}</definedName>
    <definedName name="x" hidden="1">{"DECIMAL",#N/A,FALSE,"02"}</definedName>
    <definedName name="XC" localSheetId="1" hidden="1">{"'Hoja1 (13)'!$A$6:$F$53"}</definedName>
    <definedName name="XC" localSheetId="3" hidden="1">{"'Hoja1 (13)'!$A$6:$F$53"}</definedName>
    <definedName name="XC" localSheetId="2" hidden="1">{"'Hoja1 (13)'!$A$6:$F$53"}</definedName>
    <definedName name="XC" hidden="1">{"'Hoja1 (13)'!$A$6:$F$53"}</definedName>
    <definedName name="XX" localSheetId="1" hidden="1">{"'NOTES2'!$G$9:$J$27"}</definedName>
    <definedName name="XX" localSheetId="3" hidden="1">{"'NOTES2'!$G$9:$J$27"}</definedName>
    <definedName name="XX" localSheetId="2" hidden="1">{"'NOTES2'!$G$9:$J$27"}</definedName>
    <definedName name="XX" hidden="1">{"'NOTES2'!$G$9:$J$27"}</definedName>
    <definedName name="XXX" localSheetId="1" hidden="1">{"NORMAL",#N/A,FALSE,"02"}</definedName>
    <definedName name="XXX" localSheetId="3" hidden="1">{"NORMAL",#N/A,FALSE,"02"}</definedName>
    <definedName name="XXX" localSheetId="2" hidden="1">{"NORMAL",#N/A,FALSE,"02"}</definedName>
    <definedName name="XXX" hidden="1">{"NORMAL",#N/A,FALSE,"02"}</definedName>
    <definedName name="XXXX" localSheetId="3" hidden="1">{"'NOTES2'!$G$9:$J$27"}</definedName>
    <definedName name="XXXX" localSheetId="2" hidden="1">{"'NOTES2'!$G$9:$J$27"}</definedName>
    <definedName name="XXXX" hidden="1">{"'NOTES2'!$G$9:$J$27"}</definedName>
    <definedName name="XXXXX" localSheetId="1" hidden="1">{"'NOTES2'!$G$9:$J$27"}</definedName>
    <definedName name="XXXXX" localSheetId="3" hidden="1">{"'NOTES2'!$G$9:$J$27"}</definedName>
    <definedName name="XXXXX" localSheetId="2" hidden="1">{"'NOTES2'!$G$9:$J$27"}</definedName>
    <definedName name="XXXXX" hidden="1">{"'NOTES2'!$G$9:$J$27"}</definedName>
    <definedName name="XXXXXX" localSheetId="1" hidden="1">{"'NOTES2'!$G$9:$J$27"}</definedName>
    <definedName name="XXXXXX" localSheetId="3" hidden="1">{"'NOTES2'!$G$9:$J$27"}</definedName>
    <definedName name="XXXXXX" localSheetId="2" hidden="1">{"'NOTES2'!$G$9:$J$27"}</definedName>
    <definedName name="XXXXXX" hidden="1">{"'NOTES2'!$G$9:$J$27"}</definedName>
    <definedName name="XZ" localSheetId="1" hidden="1">{"'NOTES2'!$G$9:$J$27"}</definedName>
    <definedName name="XZ" localSheetId="3" hidden="1">{"'NOTES2'!$G$9:$J$27"}</definedName>
    <definedName name="XZ" localSheetId="2" hidden="1">{"'NOTES2'!$G$9:$J$27"}</definedName>
    <definedName name="XZ" hidden="1">{"'NOTES2'!$G$9:$J$27"}</definedName>
    <definedName name="YUJJJJJHNG" hidden="1">[4]BQMPALOC!#REF!</definedName>
    <definedName name="Z_509EDDFB_7BCD_4734_BF1E_FC247AC9915A_.wvu.PrintArea" localSheetId="0" hidden="1">Traslado!$A$1:$G$68</definedName>
    <definedName name="Z_A0818C95_8CE7_452F_A1FC_D931F06FF641_.wvu.PrintArea" hidden="1">#REF!</definedName>
    <definedName name="Z_A0818C95_8CE7_452F_A1FC_D931F06FF641_.wvu.Rows" hidden="1">#REF!,#REF!</definedName>
    <definedName name="zse" localSheetId="3" hidden="1">{#N/A,#N/A,FALSE,"SumG";#N/A,#N/A,FALSE,"ElecG";#N/A,#N/A,FALSE,"MechG";#N/A,#N/A,FALSE,"GeotG";#N/A,#N/A,FALSE,"PrcsG";#N/A,#N/A,FALSE,"TunnG";#N/A,#N/A,FALSE,"CivlG";#N/A,#N/A,FALSE,"NtwkG";#N/A,#N/A,FALSE,"EstgG";#N/A,#N/A,FALSE,"PEngG"}</definedName>
    <definedName name="zse" localSheetId="2" hidden="1">{#N/A,#N/A,FALSE,"SumG";#N/A,#N/A,FALSE,"ElecG";#N/A,#N/A,FALSE,"MechG";#N/A,#N/A,FALSE,"GeotG";#N/A,#N/A,FALSE,"PrcsG";#N/A,#N/A,FALSE,"TunnG";#N/A,#N/A,FALSE,"CivlG";#N/A,#N/A,FALSE,"NtwkG";#N/A,#N/A,FALSE,"EstgG";#N/A,#N/A,FALSE,"PEngG"}</definedName>
    <definedName name="zse" hidden="1">{#N/A,#N/A,FALSE,"SumG";#N/A,#N/A,FALSE,"ElecG";#N/A,#N/A,FALSE,"MechG";#N/A,#N/A,FALSE,"GeotG";#N/A,#N/A,FALSE,"PrcsG";#N/A,#N/A,FALSE,"TunnG";#N/A,#N/A,FALSE,"CivlG";#N/A,#N/A,FALSE,"NtwkG";#N/A,#N/A,FALSE,"EstgG";#N/A,#N/A,FALSE,"PEngG"}</definedName>
    <definedName name="zz" localSheetId="3" hidden="1">{#N/A,#N/A,FALSE,"SumD";#N/A,#N/A,FALSE,"ElecD";#N/A,#N/A,FALSE,"MechD";#N/A,#N/A,FALSE,"GeotD";#N/A,#N/A,FALSE,"PrcsD";#N/A,#N/A,FALSE,"TunnD";#N/A,#N/A,FALSE,"CivlD";#N/A,#N/A,FALSE,"NtwkD";#N/A,#N/A,FALSE,"EstgD";#N/A,#N/A,FALSE,"PEngD"}</definedName>
    <definedName name="zz" localSheetId="2" hidden="1">{#N/A,#N/A,FALSE,"SumD";#N/A,#N/A,FALSE,"ElecD";#N/A,#N/A,FALSE,"MechD";#N/A,#N/A,FALSE,"GeotD";#N/A,#N/A,FALSE,"PrcsD";#N/A,#N/A,FALSE,"TunnD";#N/A,#N/A,FALSE,"CivlD";#N/A,#N/A,FALSE,"NtwkD";#N/A,#N/A,FALSE,"EstgD";#N/A,#N/A,FALSE,"PEngD"}</definedName>
    <definedName name="zz" hidden="1">{#N/A,#N/A,FALSE,"SumD";#N/A,#N/A,FALSE,"ElecD";#N/A,#N/A,FALSE,"MechD";#N/A,#N/A,FALSE,"GeotD";#N/A,#N/A,FALSE,"PrcsD";#N/A,#N/A,FALSE,"TunnD";#N/A,#N/A,FALSE,"CivlD";#N/A,#N/A,FALSE,"NtwkD";#N/A,#N/A,FALSE,"EstgD";#N/A,#N/A,FALSE,"PEngD"}</definedName>
    <definedName name="건기" localSheetId="3" hidden="1">{#N/A,#N/A,FALSE,"사업총괄";#N/A,#N/A,FALSE,"장비사업";#N/A,#N/A,FALSE,"철구사업";#N/A,#N/A,FALSE,"준설사업"}</definedName>
    <definedName name="건기" localSheetId="2" hidden="1">{#N/A,#N/A,FALSE,"사업총괄";#N/A,#N/A,FALSE,"장비사업";#N/A,#N/A,FALSE,"철구사업";#N/A,#N/A,FALSE,"준설사업"}</definedName>
    <definedName name="건기" hidden="1">{#N/A,#N/A,FALSE,"사업총괄";#N/A,#N/A,FALSE,"장비사업";#N/A,#N/A,FALSE,"철구사업";#N/A,#N/A,FALSE,"준설사업"}</definedName>
    <definedName name="건기2" localSheetId="3" hidden="1">{#N/A,#N/A,FALSE,"사업총괄";#N/A,#N/A,FALSE,"장비사업";#N/A,#N/A,FALSE,"철구사업";#N/A,#N/A,FALSE,"준설사업"}</definedName>
    <definedName name="건기2" localSheetId="2" hidden="1">{#N/A,#N/A,FALSE,"사업총괄";#N/A,#N/A,FALSE,"장비사업";#N/A,#N/A,FALSE,"철구사업";#N/A,#N/A,FALSE,"준설사업"}</definedName>
    <definedName name="건기2" hidden="1">{#N/A,#N/A,FALSE,"사업총괄";#N/A,#N/A,FALSE,"장비사업";#N/A,#N/A,FALSE,"철구사업";#N/A,#N/A,FALSE,"준설사업"}</definedName>
    <definedName name="건설기계새로움" localSheetId="3" hidden="1">{#VALUE!,#N/A,FALSE,0;#N/A,#N/A,FALSE,0;#N/A,#N/A,FALSE,0;#N/A,#N/A,FALSE,0}</definedName>
    <definedName name="건설기계새로움" localSheetId="2" hidden="1">{#VALUE!,#N/A,FALSE,0;#N/A,#N/A,FALSE,0;#N/A,#N/A,FALSE,0;#N/A,#N/A,FALSE,0}</definedName>
    <definedName name="건설기계새로움" hidden="1">{#VALUE!,#N/A,FALSE,0;#N/A,#N/A,FALSE,0;#N/A,#N/A,FALSE,0;#N/A,#N/A,FALSE,0}</definedName>
    <definedName name="견적조건" hidden="1">[15]산근!#REF!</definedName>
    <definedName name="김은철" localSheetId="3" hidden="1">{#N/A,#N/A,FALSE,"예상손익";#N/A,#N/A,FALSE,"관리분석";#N/A,#N/A,FALSE,"장비분석";#N/A,#N/A,FALSE,"준설분석";#N/A,#N/A,FALSE,"철구분석"}</definedName>
    <definedName name="김은철" localSheetId="2" hidden="1">{#N/A,#N/A,FALSE,"예상손익";#N/A,#N/A,FALSE,"관리분석";#N/A,#N/A,FALSE,"장비분석";#N/A,#N/A,FALSE,"준설분석";#N/A,#N/A,FALSE,"철구분석"}</definedName>
    <definedName name="김은철" hidden="1">{#N/A,#N/A,FALSE,"예상손익";#N/A,#N/A,FALSE,"관리분석";#N/A,#N/A,FALSE,"장비분석";#N/A,#N/A,FALSE,"준설분석";#N/A,#N/A,FALSE,"철구분석"}</definedName>
    <definedName name="도면외주" hidden="1">#REF!</definedName>
    <definedName name="도면용역비" hidden="1">#REF!</definedName>
    <definedName name="부대공사" hidden="1">#REF!</definedName>
    <definedName name="분석표" localSheetId="3" hidden="1">{#N/A,#N/A,FALSE,"사업총괄";#N/A,#N/A,FALSE,"장비사업";#N/A,#N/A,FALSE,"철구사업";#N/A,#N/A,FALSE,"준설사업"}</definedName>
    <definedName name="분석표" localSheetId="2" hidden="1">{#N/A,#N/A,FALSE,"사업총괄";#N/A,#N/A,FALSE,"장비사업";#N/A,#N/A,FALSE,"철구사업";#N/A,#N/A,FALSE,"준설사업"}</definedName>
    <definedName name="분석표" hidden="1">{#N/A,#N/A,FALSE,"사업총괄";#N/A,#N/A,FALSE,"장비사업";#N/A,#N/A,FALSE,"철구사업";#N/A,#N/A,FALSE,"준설사업"}</definedName>
    <definedName name="상하이IIP" localSheetId="3" hidden="1">{#N/A,#N/A,FALSE,"예상손익";#N/A,#N/A,FALSE,"관리분석";#N/A,#N/A,FALSE,"장비분석";#N/A,#N/A,FALSE,"준설분석";#N/A,#N/A,FALSE,"철구분석"}</definedName>
    <definedName name="상하이IIP" localSheetId="2" hidden="1">{#N/A,#N/A,FALSE,"예상손익";#N/A,#N/A,FALSE,"관리분석";#N/A,#N/A,FALSE,"장비분석";#N/A,#N/A,FALSE,"준설분석";#N/A,#N/A,FALSE,"철구분석"}</definedName>
    <definedName name="상하이IIP" hidden="1">{#N/A,#N/A,FALSE,"예상손익";#N/A,#N/A,FALSE,"관리분석";#N/A,#N/A,FALSE,"장비분석";#N/A,#N/A,FALSE,"준설분석";#N/A,#N/A,FALSE,"철구분석"}</definedName>
    <definedName name="새이름" localSheetId="3"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새이름" localSheetId="2"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새이름"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전계장금액" hidden="1">#REF!</definedName>
    <definedName name="조견표1" localSheetId="3" hidden="1">{#N/A,#N/A,FALSE,"예상손익";#N/A,#N/A,FALSE,"관리분석";#N/A,#N/A,FALSE,"장비분석";#N/A,#N/A,FALSE,"준설분석";#N/A,#N/A,FALSE,"철구분석"}</definedName>
    <definedName name="조견표1" localSheetId="2" hidden="1">{#N/A,#N/A,FALSE,"예상손익";#N/A,#N/A,FALSE,"관리분석";#N/A,#N/A,FALSE,"장비분석";#N/A,#N/A,FALSE,"준설분석";#N/A,#N/A,FALSE,"철구분석"}</definedName>
    <definedName name="조견표1" hidden="1">{#N/A,#N/A,FALSE,"예상손익";#N/A,#N/A,FALSE,"관리분석";#N/A,#N/A,FALSE,"장비분석";#N/A,#N/A,FALSE,"준설분석";#N/A,#N/A,FALSE,"철구분석"}</definedName>
    <definedName name="참고자료" localSheetId="3" hidden="1">{#VALUE!,#N/A,FALSE,0;#N/A,#N/A,FALSE,0;#N/A,#N/A,FALSE,0;#N/A,#N/A,FALSE,0}</definedName>
    <definedName name="참고자료" localSheetId="2" hidden="1">{#VALUE!,#N/A,FALSE,0;#N/A,#N/A,FALSE,0;#N/A,#N/A,FALSE,0;#N/A,#N/A,FALSE,0}</definedName>
    <definedName name="참고자료" hidden="1">{#VALUE!,#N/A,FALSE,0;#N/A,#N/A,FALSE,0;#N/A,#N/A,FALSE,0;#N/A,#N/A,FALSE,0}</definedName>
    <definedName name="추가분" localSheetId="3" hidden="1">{"'장비'!$A$3:$M$12"}</definedName>
    <definedName name="추가분" localSheetId="2" hidden="1">{"'장비'!$A$3:$M$12"}</definedName>
    <definedName name="추가분" hidden="1">{"'장비'!$A$3:$M$12"}</definedName>
    <definedName name="토목변경" localSheetId="3" hidden="1">{"'장비'!$A$3:$M$12"}</definedName>
    <definedName name="토목변경" localSheetId="2" hidden="1">{"'장비'!$A$3:$M$12"}</definedName>
    <definedName name="토목변경" hidden="1">{"'장비'!$A$3:$M$12"}</definedName>
    <definedName name="토목실행예산" localSheetId="3" hidden="1">{"'장비'!$A$3:$M$12"}</definedName>
    <definedName name="토목실행예산" localSheetId="2" hidden="1">{"'장비'!$A$3:$M$12"}</definedName>
    <definedName name="토목실행예산" hidden="1">{"'장비'!$A$3:$M$12"}</definedName>
    <definedName name="토목조정분" localSheetId="3" hidden="1">{"'장비'!$A$3:$M$12"}</definedName>
    <definedName name="토목조정분" localSheetId="2" hidden="1">{"'장비'!$A$3:$M$12"}</definedName>
    <definedName name="토목조정분" hidden="1">{"'장비'!$A$3:$M$12"}</definedName>
    <definedName name="한동준" localSheetId="3" hidden="1">{#N/A,#N/A,FALSE,"사업총괄";#N/A,#N/A,FALSE,"장비사업";#N/A,#N/A,FALSE,"철구사업";#N/A,#N/A,FALSE,"준설사업"}</definedName>
    <definedName name="한동준" localSheetId="2" hidden="1">{#N/A,#N/A,FALSE,"사업총괄";#N/A,#N/A,FALSE,"장비사업";#N/A,#N/A,FALSE,"철구사업";#N/A,#N/A,FALSE,"준설사업"}</definedName>
    <definedName name="한동준" hidden="1">{#N/A,#N/A,FALSE,"사업총괄";#N/A,#N/A,FALSE,"장비사업";#N/A,#N/A,FALSE,"철구사업";#N/A,#N/A,FALSE,"준설사업"}</definedName>
    <definedName name="해ㅐㅇ" localSheetId="3"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해ㅐㅇ" localSheetId="2"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해ㅐㅇ"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s>
  <calcPr calcId="162913" iterate="1" iterateCount="300" iterateDelta="0.1" calcOnSave="0"/>
  <customWorkbookViews>
    <customWorkbookView name="Todas" guid="{509EDDFB-7BCD-4734-BF1E-FC247AC9915A}" maximized="1" xWindow="-8" yWindow="-8" windowWidth="1616" windowHeight="876" tabRatio="873" activeSheetId="137"/>
  </customWorkbookViews>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63" i="162" l="1"/>
  <c r="E62" i="162"/>
  <c r="E61" i="162"/>
  <c r="J12" i="162" l="1"/>
  <c r="J13" i="162"/>
  <c r="B1" i="243" l="1"/>
  <c r="B1" i="242"/>
  <c r="B2" i="243"/>
  <c r="B2" i="242"/>
  <c r="G24" i="242"/>
  <c r="G23" i="242"/>
  <c r="G22" i="242"/>
  <c r="G25" i="242"/>
  <c r="G14" i="242"/>
  <c r="G13" i="242"/>
  <c r="G12" i="242"/>
  <c r="G11" i="242"/>
  <c r="G10" i="241" l="1"/>
  <c r="F21" i="162" l="1"/>
  <c r="G27" i="243" l="1"/>
  <c r="G28" i="243" s="1"/>
  <c r="G23" i="243"/>
  <c r="G22" i="243"/>
  <c r="G11" i="243"/>
  <c r="G10" i="243"/>
  <c r="G9" i="243"/>
  <c r="G8" i="243"/>
  <c r="G7" i="243"/>
  <c r="G29" i="242"/>
  <c r="G30" i="242" s="1"/>
  <c r="G21" i="242"/>
  <c r="G20" i="242"/>
  <c r="G19" i="242"/>
  <c r="G10" i="242"/>
  <c r="G9" i="242"/>
  <c r="G8" i="242"/>
  <c r="G7" i="242"/>
  <c r="G22" i="241"/>
  <c r="G23" i="241" s="1"/>
  <c r="G18" i="241"/>
  <c r="G17" i="241"/>
  <c r="G16" i="241"/>
  <c r="G15" i="241"/>
  <c r="G14" i="241"/>
  <c r="G9" i="241"/>
  <c r="G8" i="241"/>
  <c r="G7" i="241"/>
  <c r="G24" i="243" l="1"/>
  <c r="G19" i="243"/>
  <c r="E31" i="243" s="1"/>
  <c r="G31" i="243" s="1"/>
  <c r="G32" i="243" s="1"/>
  <c r="G26" i="242"/>
  <c r="G19" i="241"/>
  <c r="G11" i="241"/>
  <c r="E26" i="241" s="1"/>
  <c r="G26" i="241" s="1"/>
  <c r="G27" i="241" s="1"/>
  <c r="G16" i="242"/>
  <c r="E33" i="242" s="1"/>
  <c r="G33" i="242" s="1"/>
  <c r="G34" i="242" s="1"/>
  <c r="G29" i="241" l="1"/>
  <c r="E32" i="241" s="1"/>
  <c r="G32" i="241" s="1"/>
  <c r="G31" i="241" s="1"/>
  <c r="G34" i="241" s="1"/>
  <c r="E37" i="241" s="1"/>
  <c r="G37" i="241" s="1"/>
  <c r="G36" i="241" s="1"/>
  <c r="E40" i="241" s="1"/>
  <c r="G40" i="241" s="1"/>
  <c r="G39" i="241" s="1"/>
  <c r="E43" i="241" s="1"/>
  <c r="G43" i="241" s="1"/>
  <c r="G42" i="241" s="1"/>
  <c r="E46" i="241" s="1"/>
  <c r="G46" i="241" s="1"/>
  <c r="G45" i="241" s="1"/>
  <c r="G34" i="243"/>
  <c r="E37" i="243" s="1"/>
  <c r="G37" i="243" s="1"/>
  <c r="G36" i="243" s="1"/>
  <c r="G39" i="243" s="1"/>
  <c r="E42" i="243" s="1"/>
  <c r="G42" i="243" s="1"/>
  <c r="G41" i="243" s="1"/>
  <c r="G36" i="242"/>
  <c r="E39" i="242" s="1"/>
  <c r="G39" i="242" s="1"/>
  <c r="G38" i="242" s="1"/>
  <c r="G41" i="242" s="1"/>
  <c r="E44" i="242" s="1"/>
  <c r="G44" i="242" s="1"/>
  <c r="G43" i="242" s="1"/>
  <c r="E47" i="242" s="1"/>
  <c r="G47" i="242" s="1"/>
  <c r="G46" i="242" s="1"/>
  <c r="G48" i="241" l="1"/>
  <c r="E45" i="243"/>
  <c r="G45" i="243" s="1"/>
  <c r="G44" i="243" s="1"/>
  <c r="E48" i="243" s="1"/>
  <c r="G48" i="243" s="1"/>
  <c r="G47" i="243" s="1"/>
  <c r="E51" i="243" s="1"/>
  <c r="G51" i="243" s="1"/>
  <c r="G50" i="243" s="1"/>
  <c r="G53" i="243" s="1"/>
  <c r="E50" i="242"/>
  <c r="G50" i="242" s="1"/>
  <c r="G49" i="242" s="1"/>
  <c r="E53" i="242" s="1"/>
  <c r="G53" i="242" s="1"/>
  <c r="G52" i="242" s="1"/>
  <c r="G55" i="242" s="1"/>
  <c r="F18" i="162" l="1"/>
  <c r="F26" i="162" l="1"/>
  <c r="F27" i="162"/>
  <c r="F28" i="162"/>
  <c r="F29" i="162"/>
  <c r="F30" i="162"/>
  <c r="F31" i="162"/>
  <c r="G25" i="162" l="1"/>
  <c r="F34" i="162" l="1"/>
  <c r="F35" i="162"/>
  <c r="F36" i="162"/>
  <c r="F37" i="162"/>
  <c r="F38" i="162"/>
  <c r="F33" i="162"/>
  <c r="G32" i="162" l="1"/>
  <c r="F22" i="162" l="1"/>
  <c r="G20" i="162" s="1"/>
  <c r="F49" i="162" l="1"/>
  <c r="F52" i="162" l="1"/>
  <c r="F48" i="162" l="1"/>
  <c r="F13" i="162" l="1"/>
  <c r="F12" i="162"/>
  <c r="G11" i="162" l="1"/>
  <c r="F16" i="162" l="1"/>
  <c r="F46" i="162" l="1"/>
  <c r="G45" i="162" s="1"/>
  <c r="F61" i="162"/>
  <c r="F59" i="162"/>
  <c r="F44" i="162"/>
  <c r="F19" i="162"/>
  <c r="F50" i="162"/>
  <c r="F54" i="162" l="1"/>
  <c r="F62" i="162"/>
  <c r="G58" i="162"/>
  <c r="F10" i="162"/>
  <c r="G9" i="162" s="1"/>
  <c r="F63" i="162"/>
  <c r="F43" i="162"/>
  <c r="G42" i="162" s="1"/>
  <c r="G60" i="162" l="1"/>
  <c r="F53" i="162"/>
  <c r="G47" i="162" l="1"/>
  <c r="G51" i="162"/>
  <c r="F57" i="162" l="1"/>
  <c r="F41" i="162" l="1"/>
  <c r="F40" i="162" l="1"/>
  <c r="G39" i="162" s="1"/>
  <c r="G24" i="162" l="1"/>
  <c r="F56" i="162"/>
  <c r="G55" i="162" s="1"/>
  <c r="G23" i="162" l="1"/>
  <c r="F17" i="162" l="1"/>
  <c r="G15" i="162" s="1"/>
  <c r="G14" i="162" l="1"/>
  <c r="G64" i="162" l="1"/>
  <c r="G66" i="162" s="1"/>
</calcChain>
</file>

<file path=xl/sharedStrings.xml><?xml version="1.0" encoding="utf-8"?>
<sst xmlns="http://schemas.openxmlformats.org/spreadsheetml/2006/main" count="380" uniqueCount="207">
  <si>
    <t>ITEM</t>
  </si>
  <si>
    <t>ACTIVIDAD</t>
  </si>
  <si>
    <t>UNIDAD</t>
  </si>
  <si>
    <t>CANTIDAD</t>
  </si>
  <si>
    <t>Global</t>
  </si>
  <si>
    <t>LOGÍSTICA</t>
  </si>
  <si>
    <t>Movilización</t>
  </si>
  <si>
    <t>m3</t>
  </si>
  <si>
    <t>OBRAS MECANICAS</t>
  </si>
  <si>
    <t>DATA BOOK</t>
  </si>
  <si>
    <t>Junta</t>
  </si>
  <si>
    <t>END de Juntas Soldadas de d=4"</t>
  </si>
  <si>
    <t>END de Juntas Soldadas de d=8"</t>
  </si>
  <si>
    <t>PRECOMISIONADO, COMISIONADO Y PUESTA EN MARCHA</t>
  </si>
  <si>
    <t>END de Juntas Soldadas de d&lt;=2"</t>
  </si>
  <si>
    <t xml:space="preserve">OBRAS CIVILES </t>
  </si>
  <si>
    <t>END de Juntas Soldadas de d=6"</t>
  </si>
  <si>
    <t>Soldadura  de Juntas de d=6"</t>
  </si>
  <si>
    <t>Soldadura  de Juntas de d=8"</t>
  </si>
  <si>
    <t>PINTADO</t>
  </si>
  <si>
    <t xml:space="preserve">INGENIERÍA </t>
  </si>
  <si>
    <t>Soldadura  de Juntas de d=4"</t>
  </si>
  <si>
    <t xml:space="preserve">PRUEBAS </t>
  </si>
  <si>
    <t>ACTIVIDADES COMPLEMENTARIAS</t>
  </si>
  <si>
    <t xml:space="preserve">Cuadrilla de Obras Civiles </t>
  </si>
  <si>
    <t xml:space="preserve">Cuadrilla de Obras Mecánicas </t>
  </si>
  <si>
    <t>SOLDADURA DE CAÑERÍAS Y ACCESORIOS EN GENERAL</t>
  </si>
  <si>
    <t>ENSAYO NO DESTRUCTIVO (END) DE JUNTAS SOLDADAS</t>
  </si>
  <si>
    <t>Hormigón Armado (H°A°) H21</t>
  </si>
  <si>
    <t>A</t>
  </si>
  <si>
    <t>CONSTRUCCIÓN Y SERVICIOS</t>
  </si>
  <si>
    <t>Soldadura  de Juntas de d=3"</t>
  </si>
  <si>
    <t>END de Juntas Soldadas de d=3"</t>
  </si>
  <si>
    <t>OBRAS ELECTRICAS, INSTRUMENTACION, CONTROL Y COMUNICACIÓN</t>
  </si>
  <si>
    <t>Precomisionado</t>
  </si>
  <si>
    <t>Comisionado y Puesta en Marcha</t>
  </si>
  <si>
    <t>B</t>
  </si>
  <si>
    <t>No</t>
  </si>
  <si>
    <t>DESCRIPCIÓN</t>
  </si>
  <si>
    <t>1. MANO DE OBRA</t>
  </si>
  <si>
    <t>Capataz General</t>
  </si>
  <si>
    <t>Día</t>
  </si>
  <si>
    <t>Maestro Albañil</t>
  </si>
  <si>
    <t>Ayudante General</t>
  </si>
  <si>
    <t>TOTAL MANO DE OBRA</t>
  </si>
  <si>
    <t>2. EQUIPOS</t>
  </si>
  <si>
    <t>Retroexcavadora CAT 416</t>
  </si>
  <si>
    <t>Mezcladora</t>
  </si>
  <si>
    <t>Compactadora manual</t>
  </si>
  <si>
    <t>Camioneta de Apoyo 4x4</t>
  </si>
  <si>
    <t>TOTAL EQUIPOS</t>
  </si>
  <si>
    <t>3. MATERIALES</t>
  </si>
  <si>
    <t>Material consumible de la cuadrilla</t>
  </si>
  <si>
    <t>TOTAL MATERIALES</t>
  </si>
  <si>
    <t>4. HERRAMIENTAS</t>
  </si>
  <si>
    <t>Herramienta menor en general</t>
  </si>
  <si>
    <t>TOTAL HERRAMIENTAS</t>
  </si>
  <si>
    <t>COSTOS DIRECTOS (1+2+3+4)</t>
  </si>
  <si>
    <t>COSTOS INDIRECTOS ( % de A.)</t>
  </si>
  <si>
    <t>%</t>
  </si>
  <si>
    <t>Costos Indirectos</t>
  </si>
  <si>
    <t>5.</t>
  </si>
  <si>
    <t>TOTAL COSTOS DIRECTOS + INDIRECTOS: (A + B)</t>
  </si>
  <si>
    <t>6. GASTOS GENERALES</t>
  </si>
  <si>
    <t>Over Head + Imprevistos  ( % de: 5)</t>
  </si>
  <si>
    <t>7. UTILIDADES</t>
  </si>
  <si>
    <t>Utilidad ( % de: 5 + 6)</t>
  </si>
  <si>
    <t>8. IVA</t>
  </si>
  <si>
    <t>IVA: % de (5 + 6 + 7)</t>
  </si>
  <si>
    <t>9. IT</t>
  </si>
  <si>
    <t>IT: % de (5+ 6 + 7 + 8)</t>
  </si>
  <si>
    <t>Cañista</t>
  </si>
  <si>
    <t>Ayudante de soldador</t>
  </si>
  <si>
    <t>Motosoldadora 250 A</t>
  </si>
  <si>
    <t>Camioneta de apoyo 4x4</t>
  </si>
  <si>
    <t>Ayudante general</t>
  </si>
  <si>
    <t>Estación Total - Equipo topográfico</t>
  </si>
  <si>
    <t>hr</t>
  </si>
  <si>
    <t xml:space="preserve">Desmovilización y Restauración </t>
  </si>
  <si>
    <t xml:space="preserve">Camión Grúa de 5 Tn </t>
  </si>
  <si>
    <t>Pintado y Señalización de las Instalaciones Mecánicas</t>
  </si>
  <si>
    <t>A.</t>
  </si>
  <si>
    <t xml:space="preserve">EQUIPOS Y MATERIALES </t>
  </si>
  <si>
    <t>Provisión de Equipos, Materiales y Accesorios Mecánicos por Compras Delegadas</t>
  </si>
  <si>
    <t xml:space="preserve">Provisión de Equipos, Materiales y Accesorios Electricos, Instrumentación y Comunicación por Compras Delegadas </t>
  </si>
  <si>
    <t>MONTAJE Y SERVICIOS MECANICOS</t>
  </si>
  <si>
    <t xml:space="preserve">Construcción de Soportes para Válvulas y Cañerías </t>
  </si>
  <si>
    <t xml:space="preserve">Ayudante de instrumentación </t>
  </si>
  <si>
    <t>Técnico eléctrico</t>
  </si>
  <si>
    <t>Ayudante de electricista</t>
  </si>
  <si>
    <t xml:space="preserve">Técnico instrumentación </t>
  </si>
  <si>
    <t>Soldadura  de Juntas de d&lt;=2"</t>
  </si>
  <si>
    <t>Libro de Datos (Data Book) y Documentación Conforme a Obra (As Built)</t>
  </si>
  <si>
    <r>
      <rPr>
        <b/>
        <sz val="10"/>
        <color theme="1"/>
        <rFont val="Arial"/>
        <family val="2"/>
      </rPr>
      <t xml:space="preserve">NOTAS: 
1. </t>
    </r>
    <r>
      <rPr>
        <sz val="10"/>
        <color theme="1"/>
        <rFont val="Arial"/>
        <family val="2"/>
      </rPr>
      <t xml:space="preserve">El presupuesto es elaborado con aplicación de Análisis de Precios Unitarios (APUs), tomando como referencia de horas hombre, horas equipo y rendimientos de otros proyectos realizados por YPFB TRANSPORTE S.A. en las últimas gestiones. 
</t>
    </r>
    <r>
      <rPr>
        <b/>
        <sz val="10"/>
        <color theme="1"/>
        <rFont val="Arial"/>
        <family val="2"/>
      </rPr>
      <t>2</t>
    </r>
    <r>
      <rPr>
        <sz val="10"/>
        <color theme="1"/>
        <rFont val="Arial"/>
        <family val="2"/>
      </rPr>
      <t>. El presupuesto incluye las exigencias de bio-seguridad, adicionales a los requerimientos de Salud y Seguridad establecidos en los Requisitos de GSSM y RSE para Contratistas. Este presupuesto fue elaborado tomando en cuenta precios de mercado para el público en general. En planilla para la propuesta económica, el Proponente deberá distribuir el monto estimado por concepto de Previsión por COVID19 en las diferentes actividades de construcción.</t>
    </r>
  </si>
  <si>
    <t>C.1</t>
  </si>
  <si>
    <t>C.2</t>
  </si>
  <si>
    <t>C.3</t>
  </si>
  <si>
    <t>C.4</t>
  </si>
  <si>
    <t>C.5</t>
  </si>
  <si>
    <t>C.6</t>
  </si>
  <si>
    <t>A.1</t>
  </si>
  <si>
    <t>B.1</t>
  </si>
  <si>
    <t>B.2</t>
  </si>
  <si>
    <t>C</t>
  </si>
  <si>
    <t>C.1.1</t>
  </si>
  <si>
    <t>C.1.2</t>
  </si>
  <si>
    <t>C.1.3</t>
  </si>
  <si>
    <t>C.2.1</t>
  </si>
  <si>
    <t>C.3.1</t>
  </si>
  <si>
    <t>C.3.1.1</t>
  </si>
  <si>
    <t>C.3.1.1.1</t>
  </si>
  <si>
    <t>C.3.1.1.2</t>
  </si>
  <si>
    <t>C.3.1.1.3</t>
  </si>
  <si>
    <t>C.3.1.1.4</t>
  </si>
  <si>
    <t>C.3.1.1.5</t>
  </si>
  <si>
    <t>C.3.1.2</t>
  </si>
  <si>
    <t>C.3.1.2.1</t>
  </si>
  <si>
    <t>C.3.1.2.2</t>
  </si>
  <si>
    <t>C.3.1.2.3</t>
  </si>
  <si>
    <t>C.3.1.2.4</t>
  </si>
  <si>
    <t>C.3.1.2.5</t>
  </si>
  <si>
    <t>C.3.1.3</t>
  </si>
  <si>
    <t>C.3.1.3.1</t>
  </si>
  <si>
    <t>C.3.1.4</t>
  </si>
  <si>
    <t>C.3.1.4.1</t>
  </si>
  <si>
    <t>C.3.1.4.2</t>
  </si>
  <si>
    <t>C.3.1.5</t>
  </si>
  <si>
    <t>C.3.1.5.1</t>
  </si>
  <si>
    <t>C.3.2</t>
  </si>
  <si>
    <t>C.3.2.1</t>
  </si>
  <si>
    <t>C.3.2.2</t>
  </si>
  <si>
    <t>C.3.3</t>
  </si>
  <si>
    <t>C.3.3.2</t>
  </si>
  <si>
    <t>C.3.3.3</t>
  </si>
  <si>
    <t>C.4.1</t>
  </si>
  <si>
    <t>C.4.2</t>
  </si>
  <si>
    <t>C.5.1</t>
  </si>
  <si>
    <t>C.6.1</t>
  </si>
  <si>
    <t>C.6.2</t>
  </si>
  <si>
    <t>C.6.3</t>
  </si>
  <si>
    <t xml:space="preserve">PROYECTO: </t>
  </si>
  <si>
    <t xml:space="preserve">SERVICIO DE: </t>
  </si>
  <si>
    <t>C.3.1.1.6</t>
  </si>
  <si>
    <t>Soldadura  de Juntas de d=10"</t>
  </si>
  <si>
    <t>C.3.1.2.6</t>
  </si>
  <si>
    <t>END de Juntas Soldadas de d=10"</t>
  </si>
  <si>
    <t>Construcción e Instalación de Pasarelas y Escaleras</t>
  </si>
  <si>
    <t>DESMONTAJE Y TRASLADO DE EQUIPOS DE OTRAS ESTACIONES A LA ESTACIÓN COLPA</t>
  </si>
  <si>
    <t>OBRAS EN ESTACIÓN COLPA</t>
  </si>
  <si>
    <t xml:space="preserve">Obrador, Oficinas, Baños y Área de Almacenamiento de Materiales </t>
  </si>
  <si>
    <t>Pruebas Hidrostáticas del Sistema de Cañerías</t>
  </si>
  <si>
    <t xml:space="preserve">Pruebas Hidrostáticas de Válvulas </t>
  </si>
  <si>
    <t>FORMATO B-1 PLANILLA DE COTIZACIÓN PARA LA PROPUESTA ECONÓMICA</t>
  </si>
  <si>
    <t>LICITACIÓN N°:</t>
  </si>
  <si>
    <t>PROPONENTE:</t>
  </si>
  <si>
    <t>FORMATO B-1    PLANILLA PARA LA PROPUESTA ECONÓMICA
CUADRILLA DE OBRAS CIVILES</t>
  </si>
  <si>
    <r>
      <t xml:space="preserve">NOTAS:
</t>
    </r>
    <r>
      <rPr>
        <sz val="9"/>
        <rFont val="Arial"/>
        <family val="2"/>
      </rPr>
      <t>Nota 1: Las cantidades indicadas de los recursos son de carácter referencial y podrán ser empleadas o nó por YPFB TRANSPORTE S.A. según la necesidad o requerimientos de la obra.
Nota 2: Para efectos de certificación del servicio, se contabilizarán las horas y cantidades efectivas de los recursos provistos (items 1 al 4). Los factores (%) de los items B, 6, 7, 8 y 9 deben ser insertados en la planilla por el Proponente y no serán objeto de modificación posterior en caso de adjudicación del servicio.</t>
    </r>
  </si>
  <si>
    <t>……………………………………….……………………...……….</t>
  </si>
  <si>
    <t>Firma del Representante Legal de la Empresa Proponente</t>
  </si>
  <si>
    <t>Fecha:</t>
  </si>
  <si>
    <t>FORMATO B-1    PLANILLA PARA LA PROPUESTA ECONÓMICA
CUADRILLA DE OBRAS MECÁNICAS</t>
  </si>
  <si>
    <t>Soldador calificado</t>
  </si>
  <si>
    <t>Ayudante calificado</t>
  </si>
  <si>
    <t>FORMATO B-1    PLANILLA PARA LA PROPUESTA ECONÓMICA
CUADRILLA DE OBRAS ELÉCTRICAS E INSTRUMENTACIÓN</t>
  </si>
  <si>
    <t>Equipos e instrumentos en general necesarios para trabajos eléctricos de la cuadrilla.</t>
  </si>
  <si>
    <t>h</t>
  </si>
  <si>
    <t>Cuadrilla de Obras Eléctricas, Instrumentación, Control y Comunicación</t>
  </si>
  <si>
    <t>COSTO PRODUCTIVO
(USD)</t>
  </si>
  <si>
    <t>COSTO TOTAL
(USD)</t>
  </si>
  <si>
    <t>TOTAL  (5+6+7+8+9) USD</t>
  </si>
  <si>
    <t>C.1.4</t>
  </si>
  <si>
    <t xml:space="preserve">Alimentación </t>
  </si>
  <si>
    <t>Hoja 1 de 4</t>
  </si>
  <si>
    <t>Hoja 2 de 4</t>
  </si>
  <si>
    <t>Hoja 3 de 4</t>
  </si>
  <si>
    <t>Hoja 4 de 4</t>
  </si>
  <si>
    <t>Desmontaje y Traslado de una UCG de la E°C° Huayñacota a la E° Colpa</t>
  </si>
  <si>
    <t>C.2.2</t>
  </si>
  <si>
    <t>Desmontaje y Traslado de una UCG de la E°C° Colpa al Almacen de YPFB TR</t>
  </si>
  <si>
    <t>Montaje Líneas de Proceso y Líneas Auxiliares de Cabezales a UCG</t>
  </si>
  <si>
    <t>Ingeniería de detalle</t>
  </si>
  <si>
    <t>Instalación de UCG (Trasladada de E°Huayñacota)</t>
  </si>
  <si>
    <t>Instalación de Equipos, Gabinetes, Instrumentos y Accesorios Eléctricos y de Instrumentación, Control y Comunicación</t>
  </si>
  <si>
    <t>Instalación del Sistema de Puesta a Tierra</t>
  </si>
  <si>
    <t>Armador (piping)</t>
  </si>
  <si>
    <t>Soldador de estructura</t>
  </si>
  <si>
    <t>Equipo de Arenado</t>
  </si>
  <si>
    <t>Equipo de END (UT)</t>
  </si>
  <si>
    <t>Operador Prueba Hidrostática</t>
  </si>
  <si>
    <t>día</t>
  </si>
  <si>
    <t>Armador de estructura</t>
  </si>
  <si>
    <t>Equipo de Prueba Hidrostática (Compr.,Bombas,Instr)</t>
  </si>
  <si>
    <t>Fierrista</t>
  </si>
  <si>
    <t>C.3.2.3</t>
  </si>
  <si>
    <t xml:space="preserve">Canalización, Cableado y Conexión Eléctrico, Instrumentación, Control y Comunicación  </t>
  </si>
  <si>
    <t>C.3.3.1</t>
  </si>
  <si>
    <t>Grua 50 Ton</t>
  </si>
  <si>
    <t>TRASLADO UCG E IMPLEMENTACIÓN 4TA. Y 5TA. UCG (NUEVA) EN E°C° COLPA</t>
  </si>
  <si>
    <t>PRECIO UNITARIO (BS)</t>
  </si>
  <si>
    <t>PRECIO PARCIAL (BS)</t>
  </si>
  <si>
    <t>SUBTOTAL
(BS)</t>
  </si>
  <si>
    <t>TOTAL  (BS) - CON IVA</t>
  </si>
  <si>
    <t>TOTAL  (BS) - SIN IVA</t>
  </si>
  <si>
    <t>PROYECTO:
TRASLADO UCG E IMPLEMENTACIÓN 4TA. Y 5TA. UCG (NUEVA) EN E°C° COLPA</t>
  </si>
  <si>
    <t>C.3.1.3.2</t>
  </si>
  <si>
    <t>TRASLADO DE UNA UCG DE E°C° HUAYÑACOTA A E°C° COLPA</t>
  </si>
  <si>
    <t>SERVICIO DE: TRASLADO DE UNA UCG DE E°C° HUAYÑACOTA A E°C° COLPA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</si>
</sst>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4">
    <numFmt numFmtId="41" formatCode="_-* #,##0_-;\-* #,##0_-;_-* &quot;-&quot;_-;_-@_-"/>
    <numFmt numFmtId="43" formatCode="_-* #,##0.00_-;\-* #,##0.00_-;_-* &quot;-&quot;??_-;_-@_-"/>
    <numFmt numFmtId="164" formatCode="_(* #,##0_);_(* \(#,##0\);_(* &quot;-&quot;_);_(@_)"/>
    <numFmt numFmtId="165" formatCode="_(* #,##0.00_);_(* \(#,##0.00\);_(* &quot;-&quot;??_);_(@_)"/>
    <numFmt numFmtId="166" formatCode="_-* #,##0.00\ _€_-;\-* #,##0.00\ _€_-;_-* &quot;-&quot;??\ _€_-;_-@_-"/>
    <numFmt numFmtId="167" formatCode="_(&quot;$&quot;* #,##0.00_);_(&quot;$&quot;* \(#,##0.00\);_(&quot;$&quot;* &quot;-&quot;??_);_(@_)"/>
    <numFmt numFmtId="168" formatCode="[$-C0A]d\-mmm;@"/>
    <numFmt numFmtId="169" formatCode="&quot;$&quot;\ #,##0_);\(&quot;$&quot;#,##0\)"/>
    <numFmt numFmtId="170" formatCode="&quot;US$.&quot;#,##0.00;&quot;US$.&quot;\-#,##0.00"/>
    <numFmt numFmtId="171" formatCode="&quot;$b&quot;\ #,##0_);\(&quot;$b&quot;#,##0\)"/>
    <numFmt numFmtId="172" formatCode="#,##0.0_);[Red]\(#,##0.0\)"/>
    <numFmt numFmtId="173" formatCode="_ * #,##0.00_ ;_ * \-#,##0.00_ ;_ * &quot;-&quot;??_ ;_ @_ "/>
    <numFmt numFmtId="174" formatCode="&quot;$&quot;#,##0;[Red]\-&quot;$&quot;#,##0"/>
    <numFmt numFmtId="175" formatCode="&quot;$&quot;#,##0.00;[Red]\-&quot;$&quot;#,##0.00"/>
    <numFmt numFmtId="176" formatCode="#,##0.0"/>
    <numFmt numFmtId="177" formatCode="#,##0\ &quot;F&quot;;\-#,##0\ &quot;F&quot;"/>
    <numFmt numFmtId="178" formatCode="#,##0.0_);\(#,##0.0\)"/>
    <numFmt numFmtId="179" formatCode="#,##0.000_);\(#,##0.000\)"/>
    <numFmt numFmtId="180" formatCode="#.00"/>
    <numFmt numFmtId="181" formatCode="0.0%"/>
    <numFmt numFmtId="182" formatCode="mmmm\ &quot;del&quot;\ yyyy"/>
    <numFmt numFmtId="183" formatCode="dd/mmm"/>
    <numFmt numFmtId="184" formatCode="_ * #,##0.0000_ ;_ * \-#,##0.0000_ ;_ * &quot;-&quot;??_ ;_ @_ "/>
    <numFmt numFmtId="185" formatCode="&quot;RDO No:&quot;\ 0"/>
    <numFmt numFmtId="186" formatCode="_ * #,##0_ ;_ * \-#,##0_ ;_ * &quot;-&quot;_ ;_ @_ "/>
    <numFmt numFmtId="187" formatCode="dd/mm/yy;@"/>
    <numFmt numFmtId="188" formatCode="_ [$€-2]\ * #,##0.00_ ;_ [$€-2]\ * \-#,##0.00_ ;_ [$€-2]\ * &quot;-&quot;??_ "/>
    <numFmt numFmtId="189" formatCode="mmm/yy"/>
    <numFmt numFmtId="190" formatCode="_(&quot;$ &quot;* #,##0_);_(&quot;$ &quot;* \(#,##0\);_(&quot;$&quot;* &quot;-&quot;_);_(@_)"/>
    <numFmt numFmtId="191" formatCode="dd"/>
    <numFmt numFmtId="192" formatCode="_(&quot;$ &quot;* #,##0_);_(&quot;$ &quot;* \(#,##0\);_(&quot;$b&quot;* &quot;-&quot;_);_(@_)"/>
    <numFmt numFmtId="193" formatCode="_ &quot;$&quot;\ * #,##0_ ;_ &quot;$&quot;\ * \-#,##0_ ;_ &quot;$&quot;\ * &quot;-&quot;_ ;_ @_ "/>
    <numFmt numFmtId="194" formatCode="#,##0.000000"/>
    <numFmt numFmtId="195" formatCode="_(&quot;$&quot;* #,##0_);_(&quot;$&quot;* \(#,##0\);_(&quot;$&quot;* &quot;-&quot;_);_(@_)"/>
    <numFmt numFmtId="196" formatCode="_ &quot;$b&quot;\ * #,##0_ ;_ &quot;$b&quot;\ * \-#,##0_ ;_ &quot;$b&quot;\ * &quot;-&quot;_ ;_ @_ "/>
    <numFmt numFmtId="197" formatCode="\$#.00"/>
    <numFmt numFmtId="198" formatCode="&quot;&quot;"/>
    <numFmt numFmtId="199" formatCode="0.0%;\(0.0%\)"/>
    <numFmt numFmtId="200" formatCode="_ * #,##0.00_)&quot;£&quot;_ ;_ * \(#,##0.00\)&quot;£&quot;_ ;_ * &quot;-&quot;??_)&quot;£&quot;_ ;_ @_ "/>
    <numFmt numFmtId="201" formatCode="_ * #,##0.00_)_£_ ;_ * \(#,##0.00\)_£_ ;_ * &quot;-&quot;??_)_£_ ;_ @_ "/>
    <numFmt numFmtId="202" formatCode="#,##0\ &quot;F&quot;;[Red]\-#,##0\ &quot;F&quot;"/>
    <numFmt numFmtId="203" formatCode="0.000000%"/>
    <numFmt numFmtId="204" formatCode="0.0"/>
    <numFmt numFmtId="205" formatCode="&quot;$&quot;#,##0.00_);[Red]\(&quot;$&quot;#,##0.00\)"/>
  </numFmts>
  <fonts count="79">
    <font>
      <sz val="11"/>
      <color theme="1"/>
      <name val="Calibri"/>
      <family val="2"/>
      <scheme val="minor"/>
    </font>
    <font>
      <sz val="10"/>
      <name val="Arial"/>
      <family val="2"/>
    </font>
    <font>
      <b/>
      <sz val="18"/>
      <color indexed="8"/>
      <name val="Arial Black"/>
      <family val="2"/>
    </font>
    <font>
      <b/>
      <sz val="11"/>
      <color indexed="8"/>
      <name val="Arial"/>
      <family val="2"/>
    </font>
    <font>
      <b/>
      <sz val="12"/>
      <name val="Arial"/>
      <family val="2"/>
    </font>
    <font>
      <sz val="12"/>
      <name val="Arial"/>
      <family val="2"/>
    </font>
    <font>
      <b/>
      <sz val="11"/>
      <name val="Arial"/>
      <family val="2"/>
    </font>
    <font>
      <sz val="11"/>
      <name val="Arial"/>
      <family val="2"/>
    </font>
    <font>
      <b/>
      <sz val="10"/>
      <name val="Arial"/>
      <family val="2"/>
    </font>
    <font>
      <b/>
      <sz val="14"/>
      <name val="Arial"/>
      <family val="2"/>
    </font>
    <font>
      <sz val="10"/>
      <name val="Arial"/>
      <family val="2"/>
    </font>
    <font>
      <b/>
      <sz val="11"/>
      <name val="Calibri"/>
      <family val="2"/>
      <scheme val="minor"/>
    </font>
    <font>
      <sz val="11"/>
      <color indexed="9"/>
      <name val="Calibri"/>
      <family val="2"/>
    </font>
    <font>
      <sz val="11"/>
      <color theme="1"/>
      <name val="Calibri"/>
      <family val="2"/>
      <scheme val="minor"/>
    </font>
    <font>
      <u/>
      <sz val="10"/>
      <color indexed="12"/>
      <name val="Arial"/>
      <family val="2"/>
    </font>
    <font>
      <sz val="12"/>
      <color indexed="8"/>
      <name val="Arial"/>
      <family val="2"/>
    </font>
    <font>
      <sz val="10"/>
      <color indexed="8"/>
      <name val="Arial"/>
      <family val="2"/>
    </font>
    <font>
      <sz val="10"/>
      <color indexed="9"/>
      <name val="Arial"/>
      <family val="2"/>
    </font>
    <font>
      <sz val="12"/>
      <name val="Helv"/>
    </font>
    <font>
      <sz val="8"/>
      <name val="Arial"/>
      <family val="2"/>
    </font>
    <font>
      <sz val="14"/>
      <color indexed="8"/>
      <name val="Arial"/>
      <family val="2"/>
    </font>
    <font>
      <sz val="10"/>
      <color indexed="20"/>
      <name val="Arial"/>
      <family val="2"/>
    </font>
    <font>
      <sz val="10"/>
      <color indexed="17"/>
      <name val="Arial"/>
      <family val="2"/>
    </font>
    <font>
      <b/>
      <sz val="10"/>
      <color indexed="52"/>
      <name val="Arial"/>
      <family val="2"/>
    </font>
    <font>
      <b/>
      <sz val="10"/>
      <color indexed="9"/>
      <name val="Arial"/>
      <family val="2"/>
    </font>
    <font>
      <sz val="10"/>
      <color indexed="52"/>
      <name val="Arial"/>
      <family val="2"/>
    </font>
    <font>
      <sz val="10"/>
      <color indexed="24"/>
      <name val="Arial"/>
      <family val="2"/>
    </font>
    <font>
      <sz val="10"/>
      <name val="MS Sans Serif"/>
      <family val="2"/>
    </font>
    <font>
      <sz val="8"/>
      <name val="CG Times (E1)"/>
    </font>
    <font>
      <sz val="10"/>
      <name val="Helv"/>
    </font>
    <font>
      <sz val="8"/>
      <name val="Times New Roman"/>
      <family val="1"/>
    </font>
    <font>
      <sz val="1"/>
      <color indexed="8"/>
      <name val="Courier"/>
      <family val="3"/>
    </font>
    <font>
      <b/>
      <sz val="1"/>
      <color indexed="8"/>
      <name val="Courier"/>
      <family val="3"/>
    </font>
    <font>
      <b/>
      <sz val="11"/>
      <color indexed="56"/>
      <name val="Arial"/>
      <family val="2"/>
    </font>
    <font>
      <b/>
      <sz val="11"/>
      <color indexed="8"/>
      <name val="Calibri"/>
      <family val="2"/>
    </font>
    <font>
      <sz val="11"/>
      <color indexed="8"/>
      <name val="Calibri"/>
      <family val="2"/>
    </font>
    <font>
      <sz val="10"/>
      <color indexed="62"/>
      <name val="Arial"/>
      <family val="2"/>
    </font>
    <font>
      <i/>
      <sz val="10"/>
      <color indexed="23"/>
      <name val="Arial"/>
      <family val="2"/>
    </font>
    <font>
      <i/>
      <sz val="1"/>
      <color indexed="8"/>
      <name val="Courier"/>
      <family val="3"/>
    </font>
    <font>
      <b/>
      <sz val="18"/>
      <color indexed="24"/>
      <name val="Arial"/>
      <family val="2"/>
    </font>
    <font>
      <b/>
      <sz val="12"/>
      <color indexed="24"/>
      <name val="Arial"/>
      <family val="2"/>
    </font>
    <font>
      <u/>
      <sz val="9.35"/>
      <color theme="10"/>
      <name val="Calibri"/>
      <family val="2"/>
    </font>
    <font>
      <u/>
      <sz val="11"/>
      <color theme="10"/>
      <name val="Calibri"/>
      <family val="2"/>
      <scheme val="minor"/>
    </font>
    <font>
      <shadow/>
      <sz val="8"/>
      <color indexed="12"/>
      <name val="Times New Roman"/>
      <family val="1"/>
    </font>
    <font>
      <sz val="11"/>
      <color indexed="62"/>
      <name val="Calibri"/>
      <family val="2"/>
    </font>
    <font>
      <sz val="11"/>
      <name val="Univers"/>
    </font>
    <font>
      <sz val="10"/>
      <color indexed="60"/>
      <name val="Arial"/>
      <family val="2"/>
    </font>
    <font>
      <b/>
      <sz val="20"/>
      <name val="TimesNewRomanPS"/>
    </font>
    <font>
      <sz val="10"/>
      <name val="Arial MT"/>
    </font>
    <font>
      <sz val="10"/>
      <name val="Trebuchet MS"/>
      <family val="2"/>
    </font>
    <font>
      <sz val="11"/>
      <name val="‚l‚r ‚oe"/>
      <family val="3"/>
      <charset val="128"/>
    </font>
    <font>
      <sz val="9.5"/>
      <name val="ºÞ¼¯¸"/>
      <family val="3"/>
      <charset val="128"/>
    </font>
    <font>
      <b/>
      <sz val="10"/>
      <color indexed="63"/>
      <name val="Arial"/>
      <family val="2"/>
    </font>
    <font>
      <sz val="7"/>
      <name val="Geneva"/>
    </font>
    <font>
      <sz val="9"/>
      <name val="Arial"/>
      <family val="2"/>
    </font>
    <font>
      <b/>
      <sz val="8"/>
      <name val="Book Antiqua"/>
      <family val="1"/>
    </font>
    <font>
      <b/>
      <sz val="12"/>
      <name val="Univers (WN)"/>
    </font>
    <font>
      <sz val="10"/>
      <color indexed="10"/>
      <name val="Arial"/>
      <family val="2"/>
    </font>
    <font>
      <b/>
      <sz val="18"/>
      <color indexed="56"/>
      <name val="Cambria"/>
      <family val="2"/>
    </font>
    <font>
      <b/>
      <sz val="18"/>
      <color indexed="62"/>
      <name val="Cambria"/>
      <family val="2"/>
    </font>
    <font>
      <b/>
      <sz val="10"/>
      <color indexed="8"/>
      <name val="Arial"/>
      <family val="2"/>
    </font>
    <font>
      <sz val="10"/>
      <name val="Univers (E1)"/>
    </font>
    <font>
      <sz val="10"/>
      <name val="CG Times"/>
      <family val="1"/>
    </font>
    <font>
      <sz val="8"/>
      <name val="MS Sans Serif"/>
      <family val="2"/>
    </font>
    <font>
      <b/>
      <sz val="9"/>
      <name val="CG Times"/>
      <family val="1"/>
    </font>
    <font>
      <b/>
      <sz val="8"/>
      <name val="MS Sans Serif"/>
      <family val="2"/>
    </font>
    <font>
      <sz val="8"/>
      <color indexed="23"/>
      <name val="Arial Narrow"/>
      <family val="2"/>
    </font>
    <font>
      <sz val="9"/>
      <name val="CG Times"/>
      <family val="1"/>
    </font>
    <font>
      <b/>
      <sz val="11"/>
      <color theme="1"/>
      <name val="Arial"/>
      <family val="2"/>
    </font>
    <font>
      <sz val="10"/>
      <color theme="1"/>
      <name val="Arial"/>
      <family val="2"/>
    </font>
    <font>
      <b/>
      <sz val="8"/>
      <name val="Arial"/>
      <family val="2"/>
    </font>
    <font>
      <sz val="10"/>
      <name val="Arial"/>
      <family val="2"/>
    </font>
    <font>
      <b/>
      <sz val="10"/>
      <color theme="1"/>
      <name val="Arial"/>
      <family val="2"/>
    </font>
    <font>
      <sz val="11"/>
      <color theme="1"/>
      <name val="Arial"/>
      <family val="2"/>
    </font>
    <font>
      <b/>
      <sz val="14"/>
      <color indexed="8"/>
      <name val="Arial"/>
      <family val="2"/>
    </font>
    <font>
      <sz val="13"/>
      <color indexed="8"/>
      <name val="Arial"/>
      <family val="2"/>
    </font>
    <font>
      <sz val="14"/>
      <name val="Arial"/>
      <family val="2"/>
    </font>
    <font>
      <b/>
      <sz val="9"/>
      <name val="Arial"/>
      <family val="2"/>
    </font>
    <font>
      <sz val="9"/>
      <color indexed="8"/>
      <name val="Arial Black"/>
      <family val="2"/>
    </font>
  </fonts>
  <fills count="77">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FFFFFF"/>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indexed="26"/>
        <bgColor indexed="64"/>
      </patternFill>
    </fill>
    <fill>
      <patternFill patternType="solid">
        <fgColor indexed="43"/>
      </patternFill>
    </fill>
    <fill>
      <patternFill patternType="solid">
        <fgColor indexed="26"/>
      </patternFill>
    </fill>
    <fill>
      <patternFill patternType="gray0625"/>
    </fill>
    <fill>
      <patternFill patternType="solid">
        <fgColor indexed="41"/>
        <bgColor indexed="64"/>
      </patternFill>
    </fill>
    <fill>
      <patternFill patternType="darkVertical">
        <fgColor indexed="9"/>
        <bgColor indexed="10"/>
      </patternFill>
    </fill>
    <fill>
      <patternFill patternType="darkHorizontal">
        <fgColor indexed="9"/>
        <bgColor indexed="10"/>
      </patternFill>
    </fill>
    <fill>
      <patternFill patternType="solid">
        <fgColor indexed="49"/>
        <bgColor indexed="64"/>
      </patternFill>
    </fill>
    <fill>
      <patternFill patternType="solid">
        <fgColor indexed="35"/>
        <bgColor indexed="64"/>
      </patternFill>
    </fill>
    <fill>
      <patternFill patternType="solid">
        <fgColor indexed="11"/>
        <bgColor indexed="64"/>
      </patternFill>
    </fill>
    <fill>
      <patternFill patternType="solid">
        <fgColor indexed="31"/>
        <bgColor indexed="64"/>
      </patternFill>
    </fill>
    <fill>
      <patternFill patternType="solid">
        <fgColor indexed="50"/>
        <bgColor indexed="64"/>
      </patternFill>
    </fill>
    <fill>
      <patternFill patternType="solid">
        <fgColor indexed="13"/>
        <bgColor indexed="64"/>
      </patternFill>
    </fill>
    <fill>
      <patternFill patternType="mediumGray">
        <fgColor indexed="9"/>
        <bgColor indexed="31"/>
      </patternFill>
    </fill>
    <fill>
      <patternFill patternType="solid">
        <fgColor indexed="41"/>
      </patternFill>
    </fill>
    <fill>
      <patternFill patternType="solid">
        <fgColor indexed="46"/>
        <bgColor indexed="45"/>
      </patternFill>
    </fill>
    <fill>
      <patternFill patternType="solid">
        <fgColor indexed="40"/>
        <bgColor indexed="64"/>
      </patternFill>
    </fill>
    <fill>
      <patternFill patternType="solid">
        <fgColor indexed="46"/>
        <bgColor indexed="64"/>
      </patternFill>
    </fill>
    <fill>
      <patternFill patternType="solid">
        <fgColor indexed="24"/>
        <bgColor indexed="64"/>
      </patternFill>
    </fill>
    <fill>
      <patternFill patternType="solid">
        <fgColor indexed="45"/>
        <bgColor indexed="64"/>
      </patternFill>
    </fill>
    <fill>
      <patternFill patternType="solid">
        <fgColor theme="0"/>
        <bgColor indexed="64"/>
      </patternFill>
    </fill>
    <fill>
      <patternFill patternType="solid">
        <fgColor rgb="FFFFFF99"/>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indexed="23"/>
        <bgColor indexed="64"/>
      </patternFill>
    </fill>
    <fill>
      <patternFill patternType="solid">
        <fgColor theme="0" tint="-0.14999847407452621"/>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30"/>
      </bottom>
      <diagonal/>
    </border>
    <border>
      <left style="thin">
        <color indexed="64"/>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style="medium">
        <color indexed="64"/>
      </top>
      <bottom style="medium">
        <color indexed="64"/>
      </bottom>
      <diagonal/>
    </border>
    <border>
      <left/>
      <right/>
      <top style="thin">
        <color indexed="62"/>
      </top>
      <bottom style="double">
        <color indexed="62"/>
      </bottom>
      <diagonal/>
    </border>
    <border>
      <left/>
      <right/>
      <top/>
      <bottom style="double">
        <color indexed="64"/>
      </bottom>
      <diagonal/>
    </border>
    <border>
      <left style="thin">
        <color indexed="64"/>
      </left>
      <right style="thin">
        <color indexed="64"/>
      </right>
      <top style="thin">
        <color indexed="64"/>
      </top>
      <bottom style="thin">
        <color indexed="8"/>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78">
    <xf numFmtId="0" fontId="0" fillId="0" borderId="0"/>
    <xf numFmtId="166" fontId="1"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 fillId="0" borderId="0"/>
    <xf numFmtId="0" fontId="10"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70" fontId="1" fillId="0" borderId="0">
      <protection locked="0"/>
    </xf>
    <xf numFmtId="170" fontId="1" fillId="0" borderId="0">
      <protection locked="0"/>
    </xf>
    <xf numFmtId="170" fontId="1" fillId="0" borderId="0">
      <protection locked="0"/>
    </xf>
    <xf numFmtId="170" fontId="1" fillId="0" borderId="0">
      <protection locked="0"/>
    </xf>
    <xf numFmtId="170" fontId="1" fillId="0" borderId="0">
      <protection locked="0"/>
    </xf>
    <xf numFmtId="170"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70" fontId="1" fillId="0" borderId="0">
      <protection locked="0"/>
    </xf>
    <xf numFmtId="170" fontId="1" fillId="0" borderId="0">
      <protection locked="0"/>
    </xf>
    <xf numFmtId="170" fontId="1" fillId="0" borderId="0">
      <protection locked="0"/>
    </xf>
    <xf numFmtId="170" fontId="1" fillId="0" borderId="0">
      <protection locked="0"/>
    </xf>
    <xf numFmtId="170" fontId="1" fillId="0" borderId="0">
      <protection locked="0"/>
    </xf>
    <xf numFmtId="170" fontId="1" fillId="0" borderId="0">
      <protection locked="0"/>
    </xf>
    <xf numFmtId="170" fontId="1" fillId="0" borderId="0">
      <protection locked="0"/>
    </xf>
    <xf numFmtId="170" fontId="1" fillId="0" borderId="0">
      <protection locked="0"/>
    </xf>
    <xf numFmtId="170" fontId="1" fillId="0" borderId="0">
      <protection locked="0"/>
    </xf>
    <xf numFmtId="170" fontId="1" fillId="0" borderId="0">
      <protection locked="0"/>
    </xf>
    <xf numFmtId="170" fontId="1" fillId="0" borderId="0">
      <protection locked="0"/>
    </xf>
    <xf numFmtId="170" fontId="1" fillId="0" borderId="0">
      <protection locked="0"/>
    </xf>
    <xf numFmtId="170" fontId="1" fillId="0" borderId="0">
      <protection locked="0"/>
    </xf>
    <xf numFmtId="170" fontId="1" fillId="0" borderId="0">
      <protection locked="0"/>
    </xf>
    <xf numFmtId="170" fontId="1" fillId="0" borderId="0">
      <protection locked="0"/>
    </xf>
    <xf numFmtId="170" fontId="1" fillId="0" borderId="0">
      <protection locked="0"/>
    </xf>
    <xf numFmtId="170" fontId="1" fillId="0" borderId="0">
      <protection locked="0"/>
    </xf>
    <xf numFmtId="170" fontId="1" fillId="0" borderId="0">
      <protection locked="0"/>
    </xf>
    <xf numFmtId="171"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71"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8" fontId="16" fillId="20"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168" fontId="16" fillId="21"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168" fontId="16" fillId="2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168" fontId="16" fillId="2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168" fontId="16" fillId="24"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168" fontId="16" fillId="25"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168" fontId="16" fillId="26"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168" fontId="16" fillId="27"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168" fontId="16" fillId="28"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168" fontId="16" fillId="23"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168" fontId="16" fillId="2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168" fontId="16" fillId="2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168" fontId="17" fillId="30" borderId="0" applyNumberFormat="0" applyBorder="0" applyAlignment="0" applyProtection="0"/>
    <xf numFmtId="168" fontId="17" fillId="27" borderId="0" applyNumberFormat="0" applyBorder="0" applyAlignment="0" applyProtection="0"/>
    <xf numFmtId="168" fontId="17" fillId="28" borderId="0" applyNumberFormat="0" applyBorder="0" applyAlignment="0" applyProtection="0"/>
    <xf numFmtId="168" fontId="17" fillId="31" borderId="0" applyNumberFormat="0" applyBorder="0" applyAlignment="0" applyProtection="0"/>
    <xf numFmtId="168" fontId="17" fillId="32" borderId="0" applyNumberFormat="0" applyBorder="0" applyAlignment="0" applyProtection="0"/>
    <xf numFmtId="168" fontId="17" fillId="33" borderId="0" applyNumberFormat="0" applyBorder="0" applyAlignment="0" applyProtection="0"/>
    <xf numFmtId="0" fontId="18" fillId="0" borderId="3" applyBorder="0"/>
    <xf numFmtId="168" fontId="17" fillId="34" borderId="0" applyNumberFormat="0" applyBorder="0" applyAlignment="0" applyProtection="0"/>
    <xf numFmtId="168" fontId="17" fillId="35" borderId="0" applyNumberFormat="0" applyBorder="0" applyAlignment="0" applyProtection="0"/>
    <xf numFmtId="168" fontId="17" fillId="36" borderId="0" applyNumberFormat="0" applyBorder="0" applyAlignment="0" applyProtection="0"/>
    <xf numFmtId="168" fontId="17" fillId="31" borderId="0" applyNumberFormat="0" applyBorder="0" applyAlignment="0" applyProtection="0"/>
    <xf numFmtId="168" fontId="17" fillId="32" borderId="0" applyNumberFormat="0" applyBorder="0" applyAlignment="0" applyProtection="0"/>
    <xf numFmtId="168" fontId="17" fillId="37" borderId="0" applyNumberFormat="0" applyBorder="0" applyAlignment="0" applyProtection="0"/>
    <xf numFmtId="0" fontId="19" fillId="0" borderId="0" applyNumberFormat="0" applyAlignment="0"/>
    <xf numFmtId="3" fontId="15" fillId="0" borderId="0" applyNumberFormat="0" applyFill="0" applyBorder="0" applyAlignment="0" applyProtection="0"/>
    <xf numFmtId="3" fontId="20" fillId="0" borderId="0" applyNumberFormat="0" applyFill="0" applyBorder="0" applyAlignment="0" applyProtection="0"/>
    <xf numFmtId="168" fontId="21" fillId="21" borderId="0" applyNumberFormat="0" applyBorder="0" applyAlignment="0" applyProtection="0"/>
    <xf numFmtId="172" fontId="6" fillId="0" borderId="0" applyNumberFormat="0" applyFill="0" applyBorder="0" applyAlignment="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168" fontId="23" fillId="38" borderId="7" applyNumberFormat="0" applyAlignment="0" applyProtection="0"/>
    <xf numFmtId="168" fontId="1" fillId="0" borderId="0"/>
    <xf numFmtId="168" fontId="1" fillId="0" borderId="0"/>
    <xf numFmtId="0" fontId="1" fillId="0" borderId="0"/>
    <xf numFmtId="0" fontId="24" fillId="39" borderId="8" applyNumberFormat="0" applyAlignment="0" applyProtection="0"/>
    <xf numFmtId="0" fontId="24" fillId="39" borderId="8" applyNumberFormat="0" applyAlignment="0" applyProtection="0"/>
    <xf numFmtId="0" fontId="24" fillId="39" borderId="8" applyNumberFormat="0" applyAlignment="0" applyProtection="0"/>
    <xf numFmtId="0" fontId="25" fillId="0" borderId="9" applyNumberFormat="0" applyFill="0" applyAlignment="0" applyProtection="0"/>
    <xf numFmtId="0" fontId="25" fillId="0" borderId="9" applyNumberFormat="0" applyFill="0" applyAlignment="0" applyProtection="0"/>
    <xf numFmtId="0" fontId="25" fillId="0" borderId="9" applyNumberFormat="0" applyFill="0" applyAlignment="0" applyProtection="0"/>
    <xf numFmtId="168" fontId="24" fillId="39" borderId="8" applyNumberFormat="0" applyAlignment="0" applyProtection="0"/>
    <xf numFmtId="173" fontId="1" fillId="0" borderId="0" applyFont="0" applyFill="0" applyBorder="0" applyAlignment="0" applyProtection="0"/>
    <xf numFmtId="173" fontId="1" fillId="0" borderId="0" applyFont="0" applyFill="0" applyBorder="0" applyAlignment="0" applyProtection="0"/>
    <xf numFmtId="3" fontId="26" fillId="0" borderId="0" applyFont="0" applyFill="0" applyBorder="0" applyAlignment="0" applyProtection="0"/>
    <xf numFmtId="174" fontId="27" fillId="0" borderId="0" applyFont="0" applyFill="0" applyBorder="0" applyAlignment="0" applyProtection="0"/>
    <xf numFmtId="175" fontId="27" fillId="0" borderId="0" applyFont="0" applyFill="0" applyBorder="0" applyAlignment="0" applyProtection="0"/>
    <xf numFmtId="168" fontId="1" fillId="0" borderId="0" applyFont="0" applyFill="0" applyBorder="0" applyAlignment="0" applyProtection="0"/>
    <xf numFmtId="176" fontId="1" fillId="0" borderId="0">
      <protection locked="0"/>
    </xf>
    <xf numFmtId="177" fontId="1" fillId="0" borderId="0" applyFont="0" applyFill="0" applyBorder="0" applyProtection="0">
      <alignment horizontal="left"/>
    </xf>
    <xf numFmtId="178" fontId="28" fillId="0" borderId="0" applyFont="0" applyFill="0" applyBorder="0" applyAlignment="0" applyProtection="0">
      <protection locked="0"/>
    </xf>
    <xf numFmtId="39" fontId="29" fillId="0" borderId="0" applyFont="0" applyFill="0" applyBorder="0" applyAlignment="0" applyProtection="0"/>
    <xf numFmtId="179" fontId="30" fillId="0" borderId="0" applyFont="0" applyFill="0" applyBorder="0" applyAlignment="0"/>
    <xf numFmtId="168" fontId="31" fillId="0" borderId="0">
      <protection locked="0"/>
    </xf>
    <xf numFmtId="0" fontId="1" fillId="0" borderId="0"/>
    <xf numFmtId="0" fontId="9" fillId="0" borderId="0">
      <alignment horizontal="center" vertical="center"/>
      <protection locked="0"/>
    </xf>
    <xf numFmtId="168" fontId="32" fillId="0" borderId="0">
      <protection locked="0"/>
    </xf>
    <xf numFmtId="168" fontId="32" fillId="0" borderId="0">
      <protection locked="0"/>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68" fontId="34" fillId="40" borderId="0" applyNumberFormat="0" applyBorder="0" applyAlignment="0" applyProtection="0"/>
    <xf numFmtId="168" fontId="34" fillId="41" borderId="0" applyNumberFormat="0" applyBorder="0" applyAlignment="0" applyProtection="0"/>
    <xf numFmtId="168" fontId="34" fillId="42" borderId="0" applyNumberFormat="0" applyBorder="0" applyAlignment="0" applyProtection="0"/>
    <xf numFmtId="168" fontId="35" fillId="43" borderId="0" applyNumberFormat="0" applyBorder="0" applyAlignment="0" applyProtection="0"/>
    <xf numFmtId="168" fontId="35" fillId="43" borderId="0" applyNumberFormat="0" applyBorder="0" applyAlignment="0" applyProtection="0"/>
    <xf numFmtId="168" fontId="12" fillId="44" borderId="0" applyNumberFormat="0" applyBorder="0" applyAlignment="0" applyProtection="0"/>
    <xf numFmtId="168" fontId="35" fillId="45" borderId="0" applyNumberFormat="0" applyBorder="0" applyAlignment="0" applyProtection="0"/>
    <xf numFmtId="168" fontId="35" fillId="46" borderId="0" applyNumberFormat="0" applyBorder="0" applyAlignment="0" applyProtection="0"/>
    <xf numFmtId="168" fontId="12" fillId="47" borderId="0" applyNumberFormat="0" applyBorder="0" applyAlignment="0" applyProtection="0"/>
    <xf numFmtId="168" fontId="35" fillId="45" borderId="0" applyNumberFormat="0" applyBorder="0" applyAlignment="0" applyProtection="0"/>
    <xf numFmtId="168" fontId="35" fillId="48" borderId="0" applyNumberFormat="0" applyBorder="0" applyAlignment="0" applyProtection="0"/>
    <xf numFmtId="168" fontId="12" fillId="46" borderId="0" applyNumberFormat="0" applyBorder="0" applyAlignment="0" applyProtection="0"/>
    <xf numFmtId="168" fontId="35" fillId="43" borderId="0" applyNumberFormat="0" applyBorder="0" applyAlignment="0" applyProtection="0"/>
    <xf numFmtId="168" fontId="35" fillId="46" borderId="0" applyNumberFormat="0" applyBorder="0" applyAlignment="0" applyProtection="0"/>
    <xf numFmtId="168" fontId="12" fillId="46" borderId="0" applyNumberFormat="0" applyBorder="0" applyAlignment="0" applyProtection="0"/>
    <xf numFmtId="168" fontId="35" fillId="49" borderId="0" applyNumberFormat="0" applyBorder="0" applyAlignment="0" applyProtection="0"/>
    <xf numFmtId="168" fontId="35" fillId="43" borderId="0" applyNumberFormat="0" applyBorder="0" applyAlignment="0" applyProtection="0"/>
    <xf numFmtId="168" fontId="12" fillId="44" borderId="0" applyNumberFormat="0" applyBorder="0" applyAlignment="0" applyProtection="0"/>
    <xf numFmtId="168" fontId="35" fillId="45" borderId="0" applyNumberFormat="0" applyBorder="0" applyAlignment="0" applyProtection="0"/>
    <xf numFmtId="168" fontId="35" fillId="50" borderId="0" applyNumberFormat="0" applyBorder="0" applyAlignment="0" applyProtection="0"/>
    <xf numFmtId="168" fontId="12" fillId="50" borderId="0" applyNumberFormat="0" applyBorder="0" applyAlignment="0" applyProtection="0"/>
    <xf numFmtId="0" fontId="36" fillId="25" borderId="7" applyNumberFormat="0" applyAlignment="0" applyProtection="0"/>
    <xf numFmtId="0" fontId="36" fillId="25" borderId="7" applyNumberFormat="0" applyAlignment="0" applyProtection="0"/>
    <xf numFmtId="0" fontId="36" fillId="25" borderId="7" applyNumberFormat="0" applyAlignment="0" applyProtection="0"/>
    <xf numFmtId="0" fontId="1"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37" fillId="0" borderId="0" applyNumberFormat="0" applyFill="0" applyBorder="0" applyAlignment="0" applyProtection="0"/>
    <xf numFmtId="168" fontId="31" fillId="0" borderId="0">
      <protection locked="0"/>
    </xf>
    <xf numFmtId="168" fontId="31" fillId="0" borderId="0">
      <protection locked="0"/>
    </xf>
    <xf numFmtId="168" fontId="38" fillId="0" borderId="0">
      <protection locked="0"/>
    </xf>
    <xf numFmtId="168" fontId="31" fillId="0" borderId="0">
      <protection locked="0"/>
    </xf>
    <xf numFmtId="168" fontId="31" fillId="0" borderId="0">
      <protection locked="0"/>
    </xf>
    <xf numFmtId="168" fontId="31" fillId="0" borderId="0">
      <protection locked="0"/>
    </xf>
    <xf numFmtId="168" fontId="31" fillId="0" borderId="0">
      <protection locked="0"/>
    </xf>
    <xf numFmtId="180" fontId="31" fillId="0" borderId="0">
      <protection locked="0"/>
    </xf>
    <xf numFmtId="4" fontId="31" fillId="0" borderId="0">
      <protection locked="0"/>
    </xf>
    <xf numFmtId="168" fontId="1" fillId="0" borderId="0">
      <protection locked="0"/>
    </xf>
    <xf numFmtId="168" fontId="22" fillId="22" borderId="0" applyNumberFormat="0" applyBorder="0" applyAlignment="0" applyProtection="0"/>
    <xf numFmtId="38" fontId="19" fillId="2" borderId="0" applyNumberFormat="0" applyBorder="0" applyAlignment="0" applyProtection="0"/>
    <xf numFmtId="168" fontId="4" fillId="0" borderId="5" applyNumberFormat="0" applyAlignment="0" applyProtection="0">
      <alignment horizontal="left" vertical="center"/>
    </xf>
    <xf numFmtId="168" fontId="4" fillId="0" borderId="2">
      <alignment horizontal="left" vertical="center"/>
    </xf>
    <xf numFmtId="168" fontId="39" fillId="0" borderId="0" applyNumberFormat="0" applyFill="0" applyBorder="0" applyAlignment="0" applyProtection="0"/>
    <xf numFmtId="168" fontId="40" fillId="0" borderId="0" applyNumberFormat="0" applyFill="0" applyBorder="0" applyAlignment="0" applyProtection="0"/>
    <xf numFmtId="168" fontId="33" fillId="0" borderId="10" applyNumberFormat="0" applyFill="0" applyAlignment="0" applyProtection="0"/>
    <xf numFmtId="168" fontId="33" fillId="0" borderId="0" applyNumberFormat="0" applyFill="0" applyBorder="0" applyAlignment="0" applyProtection="0"/>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169" fontId="1" fillId="0" borderId="0">
      <protection locked="0"/>
    </xf>
    <xf numFmtId="0" fontId="41" fillId="0" borderId="0" applyNumberFormat="0" applyFill="0" applyBorder="0" applyAlignment="0" applyProtection="0">
      <alignment vertical="top"/>
      <protection locked="0"/>
    </xf>
    <xf numFmtId="168" fontId="14" fillId="0" borderId="0" applyNumberFormat="0" applyFill="0" applyBorder="0" applyAlignment="0" applyProtection="0">
      <alignment vertical="top"/>
      <protection locked="0"/>
    </xf>
    <xf numFmtId="168" fontId="14" fillId="0" borderId="0" applyNumberFormat="0" applyFill="0" applyBorder="0" applyAlignment="0" applyProtection="0">
      <alignment vertical="top"/>
      <protection locked="0"/>
    </xf>
    <xf numFmtId="0" fontId="42" fillId="0" borderId="0" applyNumberFormat="0" applyFill="0" applyBorder="0" applyAlignment="0" applyProtection="0"/>
    <xf numFmtId="168" fontId="36" fillId="25" borderId="7" applyNumberFormat="0" applyAlignment="0" applyProtection="0"/>
    <xf numFmtId="181" fontId="43" fillId="0" borderId="11" applyFill="0" applyBorder="0" applyAlignment="0">
      <alignment horizontal="center"/>
      <protection locked="0"/>
    </xf>
    <xf numFmtId="10" fontId="19" fillId="51" borderId="1" applyNumberFormat="0" applyBorder="0" applyAlignment="0" applyProtection="0"/>
    <xf numFmtId="178" fontId="43" fillId="0" borderId="0" applyFill="0" applyBorder="0" applyAlignment="0">
      <protection locked="0"/>
    </xf>
    <xf numFmtId="179" fontId="43" fillId="0" borderId="0" applyFill="0" applyBorder="0" applyAlignment="0" applyProtection="0">
      <protection locked="0"/>
    </xf>
    <xf numFmtId="0" fontId="44" fillId="25" borderId="7" applyNumberFormat="0" applyAlignment="0" applyProtection="0"/>
    <xf numFmtId="168" fontId="25" fillId="0" borderId="9" applyNumberFormat="0" applyFill="0" applyAlignment="0" applyProtection="0"/>
    <xf numFmtId="168" fontId="1" fillId="0" borderId="0" applyFont="0" applyFill="0" applyBorder="0" applyAlignment="0" applyProtection="0"/>
    <xf numFmtId="0"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73" fontId="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84" fontId="1" fillId="0" borderId="0" applyFont="0" applyFill="0" applyBorder="0" applyAlignment="0" applyProtection="0"/>
    <xf numFmtId="168"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3"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3" fontId="1" fillId="0" borderId="0" applyFont="0" applyFill="0" applyBorder="0" applyAlignment="0" applyProtection="0"/>
    <xf numFmtId="186" fontId="13" fillId="0" borderId="0" applyFont="0" applyFill="0" applyBorder="0" applyAlignment="0" applyProtection="0"/>
    <xf numFmtId="187" fontId="13" fillId="0" borderId="0" applyFont="0" applyFill="0" applyBorder="0" applyAlignment="0" applyProtection="0"/>
    <xf numFmtId="188" fontId="45"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5" fillId="0" borderId="0" applyFont="0" applyFill="0" applyBorder="0" applyAlignment="0" applyProtection="0"/>
    <xf numFmtId="189"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2"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68"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43" fontId="45"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3" fontId="1" fillId="0" borderId="0" applyFont="0" applyFill="0" applyBorder="0" applyAlignment="0" applyProtection="0"/>
    <xf numFmtId="194"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86" fontId="1" fillId="0" borderId="0" applyFont="0" applyFill="0" applyBorder="0" applyAlignment="0" applyProtection="0"/>
    <xf numFmtId="176" fontId="1" fillId="0" borderId="0" applyFont="0" applyFill="0" applyBorder="0" applyAlignment="0" applyProtection="0"/>
    <xf numFmtId="186"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95" fontId="19" fillId="0" borderId="0" applyFont="0" applyFill="0" applyBorder="0" applyAlignment="0" applyProtection="0"/>
    <xf numFmtId="167" fontId="19"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97" fontId="31" fillId="0" borderId="0">
      <protection locked="0"/>
    </xf>
    <xf numFmtId="0" fontId="1" fillId="0" borderId="0" applyFont="0" applyFill="0" applyBorder="0" applyAlignment="0" applyProtection="0"/>
    <xf numFmtId="168" fontId="46" fillId="52" borderId="0" applyNumberFormat="0" applyBorder="0" applyAlignment="0" applyProtection="0"/>
    <xf numFmtId="168" fontId="46" fillId="52" borderId="0" applyNumberFormat="0" applyBorder="0" applyAlignment="0" applyProtection="0"/>
    <xf numFmtId="0" fontId="8" fillId="0" borderId="0" applyNumberFormat="0" applyFill="0" applyBorder="0" applyAlignment="0" applyProtection="0"/>
    <xf numFmtId="0" fontId="1" fillId="0" borderId="0"/>
    <xf numFmtId="168" fontId="47" fillId="0" borderId="0"/>
    <xf numFmtId="168" fontId="48" fillId="0" borderId="12"/>
    <xf numFmtId="168" fontId="18" fillId="0" borderId="0"/>
    <xf numFmtId="168" fontId="18" fillId="0" borderId="0"/>
    <xf numFmtId="0" fontId="13" fillId="0" borderId="0"/>
    <xf numFmtId="0" fontId="13" fillId="0" borderId="0"/>
    <xf numFmtId="0" fontId="13" fillId="0" borderId="0"/>
    <xf numFmtId="0" fontId="13"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1" fillId="0" borderId="0"/>
    <xf numFmtId="0" fontId="13" fillId="0" borderId="0"/>
    <xf numFmtId="0" fontId="13" fillId="0" borderId="0"/>
    <xf numFmtId="16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applyFont="0"/>
    <xf numFmtId="0" fontId="1" fillId="0" borderId="0"/>
    <xf numFmtId="168" fontId="1" fillId="0" borderId="0"/>
    <xf numFmtId="168" fontId="1" fillId="0" borderId="0"/>
    <xf numFmtId="0" fontId="1" fillId="0" borderId="0"/>
    <xf numFmtId="168" fontId="18" fillId="0" borderId="0"/>
    <xf numFmtId="168" fontId="19" fillId="0" borderId="0"/>
    <xf numFmtId="0" fontId="1" fillId="0" borderId="0"/>
    <xf numFmtId="0" fontId="1" fillId="0" borderId="0"/>
    <xf numFmtId="0" fontId="1" fillId="0" borderId="0"/>
    <xf numFmtId="0" fontId="1" fillId="0" borderId="0"/>
    <xf numFmtId="0" fontId="19" fillId="0" borderId="0"/>
    <xf numFmtId="0" fontId="13" fillId="0" borderId="0"/>
    <xf numFmtId="168" fontId="13" fillId="0" borderId="0"/>
    <xf numFmtId="0" fontId="13" fillId="0" borderId="0"/>
    <xf numFmtId="168" fontId="1" fillId="0" borderId="0"/>
    <xf numFmtId="16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68" fontId="1" fillId="0" borderId="0"/>
    <xf numFmtId="168" fontId="1" fillId="0" borderId="0"/>
    <xf numFmtId="168"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1" fillId="0" borderId="0"/>
    <xf numFmtId="168" fontId="1" fillId="0" borderId="0"/>
    <xf numFmtId="0" fontId="13" fillId="0" borderId="0"/>
    <xf numFmtId="0" fontId="35" fillId="7" borderId="6" applyNumberFormat="0" applyFont="0" applyAlignment="0" applyProtection="0"/>
    <xf numFmtId="0" fontId="35" fillId="7" borderId="6" applyNumberFormat="0" applyFont="0" applyAlignment="0" applyProtection="0"/>
    <xf numFmtId="0" fontId="35" fillId="7" borderId="6" applyNumberFormat="0" applyFont="0" applyAlignment="0" applyProtection="0"/>
    <xf numFmtId="168" fontId="1" fillId="53" borderId="13" applyNumberFormat="0" applyFont="0" applyAlignment="0" applyProtection="0"/>
    <xf numFmtId="198" fontId="1" fillId="0" borderId="1" applyBorder="0">
      <alignment horizontal="right" vertical="center"/>
    </xf>
    <xf numFmtId="40" fontId="50" fillId="0" borderId="0" applyFont="0" applyFill="0" applyBorder="0" applyAlignment="0" applyProtection="0"/>
    <xf numFmtId="0" fontId="51" fillId="0" borderId="0" applyFont="0" applyFill="0" applyBorder="0" applyAlignment="0" applyProtection="0"/>
    <xf numFmtId="168" fontId="52" fillId="38" borderId="14" applyNumberFormat="0" applyAlignment="0" applyProtection="0"/>
    <xf numFmtId="199" fontId="30" fillId="0" borderId="4" applyFont="0" applyFill="0" applyBorder="0" applyAlignment="0" applyProtection="0">
      <alignment horizontal="right"/>
    </xf>
    <xf numFmtId="200" fontId="1" fillId="0" borderId="0" applyFont="0" applyFill="0" applyBorder="0" applyAlignment="0" applyProtection="0"/>
    <xf numFmtId="201" fontId="1" fillId="0" borderId="0" applyFont="0" applyFill="0" applyBorder="0" applyAlignment="0" applyProtection="0"/>
    <xf numFmtId="10" fontId="1" fillId="0" borderId="0" applyFont="0" applyFill="0" applyBorder="0" applyAlignment="0" applyProtection="0"/>
    <xf numFmtId="201" fontId="1" fillId="0" borderId="0" applyFont="0" applyFill="0" applyBorder="0" applyAlignment="0" applyProtection="0"/>
    <xf numFmtId="22"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49" fontId="53" fillId="0" borderId="1" applyNumberFormat="0" applyFont="0" applyFill="0" applyAlignment="0" applyProtection="0">
      <protection locked="0"/>
    </xf>
    <xf numFmtId="3" fontId="54" fillId="0" borderId="0" applyFill="0" applyBorder="0" applyAlignment="0" applyProtection="0"/>
    <xf numFmtId="3" fontId="5" fillId="0" borderId="0" applyFill="0" applyBorder="0" applyAlignment="0" applyProtection="0"/>
    <xf numFmtId="3" fontId="54" fillId="0" borderId="0" applyFill="0" applyBorder="0" applyAlignment="0" applyProtection="0"/>
    <xf numFmtId="0" fontId="55" fillId="0" borderId="15" applyNumberFormat="0" applyAlignment="0" applyProtection="0">
      <alignment horizontal="centerContinuous" vertical="center"/>
      <protection locked="0"/>
    </xf>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38" fontId="27" fillId="54" borderId="0" applyNumberFormat="0" applyFont="0" applyBorder="0" applyAlignment="0" applyProtection="0"/>
    <xf numFmtId="0" fontId="1" fillId="0" borderId="0"/>
    <xf numFmtId="38" fontId="56" fillId="0" borderId="0" applyFill="0" applyBorder="0" applyAlignment="0" applyProtection="0"/>
    <xf numFmtId="201" fontId="1" fillId="0" borderId="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177" fontId="1" fillId="0" borderId="0" applyFont="0" applyFill="0" applyBorder="0" applyAlignment="0" applyProtection="0"/>
    <xf numFmtId="202" fontId="1" fillId="0" borderId="0" applyFont="0" applyFill="0" applyBorder="0" applyAlignment="0" applyProtection="0"/>
    <xf numFmtId="18" fontId="28" fillId="0" borderId="0" applyFont="0" applyFill="0" applyBorder="0" applyAlignment="0" applyProtection="0">
      <alignment horizontal="left"/>
    </xf>
    <xf numFmtId="168" fontId="58" fillId="0" borderId="0" applyNumberFormat="0" applyFill="0" applyBorder="0" applyAlignment="0" applyProtection="0"/>
    <xf numFmtId="168" fontId="59" fillId="0" borderId="0" applyNumberFormat="0" applyFill="0" applyBorder="0" applyAlignment="0" applyProtection="0"/>
    <xf numFmtId="168" fontId="60" fillId="0" borderId="16" applyNumberFormat="0" applyFill="0" applyAlignment="0" applyProtection="0"/>
    <xf numFmtId="168" fontId="60" fillId="0" borderId="16" applyNumberFormat="0" applyFill="0" applyAlignment="0" applyProtection="0"/>
    <xf numFmtId="10" fontId="61" fillId="0" borderId="17" applyNumberFormat="0" applyFont="0" applyFill="0" applyAlignment="0" applyProtection="0"/>
    <xf numFmtId="168" fontId="57" fillId="0" borderId="0" applyNumberFormat="0" applyFill="0" applyBorder="0" applyAlignment="0" applyProtection="0"/>
    <xf numFmtId="203" fontId="1" fillId="0" borderId="2"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37" fontId="62" fillId="55" borderId="0" applyNumberFormat="0" applyFont="0" applyBorder="0" applyAlignment="0"/>
    <xf numFmtId="2" fontId="63" fillId="56" borderId="0" applyNumberFormat="0" applyFont="0" applyBorder="0" applyAlignment="0" applyProtection="0"/>
    <xf numFmtId="2" fontId="63" fillId="57" borderId="0" applyNumberFormat="0" applyFont="0" applyBorder="0" applyAlignment="0" applyProtection="0"/>
    <xf numFmtId="37" fontId="8" fillId="58" borderId="1">
      <protection locked="0"/>
    </xf>
    <xf numFmtId="2" fontId="1" fillId="55" borderId="0"/>
    <xf numFmtId="204" fontId="1" fillId="59" borderId="0" applyNumberFormat="0" applyFont="0" applyBorder="0" applyAlignment="0"/>
    <xf numFmtId="37" fontId="64" fillId="60" borderId="1">
      <alignment horizontal="right"/>
    </xf>
    <xf numFmtId="2" fontId="1" fillId="61" borderId="0"/>
    <xf numFmtId="0" fontId="19" fillId="55" borderId="0" applyNumberFormat="0" applyFont="0" applyBorder="0" applyAlignment="0" applyProtection="0">
      <protection locked="0"/>
    </xf>
    <xf numFmtId="205" fontId="1" fillId="0" borderId="0" applyFill="0" applyBorder="0" applyAlignment="0" applyProtection="0"/>
    <xf numFmtId="3" fontId="65" fillId="62" borderId="1">
      <alignment horizontal="right" vertical="center"/>
    </xf>
    <xf numFmtId="1" fontId="1" fillId="63" borderId="1"/>
    <xf numFmtId="0" fontId="4" fillId="0" borderId="0"/>
    <xf numFmtId="0" fontId="4" fillId="0" borderId="0"/>
    <xf numFmtId="3" fontId="1" fillId="64" borderId="0" applyFont="0" applyBorder="0" applyAlignment="0"/>
    <xf numFmtId="2" fontId="63" fillId="65" borderId="0" applyNumberFormat="0" applyFont="0" applyBorder="0" applyAlignment="0" applyProtection="0"/>
    <xf numFmtId="0" fontId="66" fillId="0" borderId="0" applyNumberFormat="0" applyFill="0" applyBorder="0" applyAlignment="0" applyProtection="0">
      <protection locked="0"/>
    </xf>
    <xf numFmtId="3" fontId="65" fillId="62" borderId="18" applyNumberFormat="0">
      <alignment horizontal="right" vertical="center"/>
    </xf>
    <xf numFmtId="37" fontId="62" fillId="2" borderId="1">
      <alignment horizontal="right"/>
    </xf>
    <xf numFmtId="3" fontId="63" fillId="66" borderId="1"/>
    <xf numFmtId="0" fontId="16" fillId="67" borderId="0" applyNumberFormat="0"/>
    <xf numFmtId="37" fontId="8" fillId="62" borderId="1"/>
    <xf numFmtId="37" fontId="67" fillId="68" borderId="1">
      <alignment horizontal="right"/>
    </xf>
    <xf numFmtId="3" fontId="63" fillId="69" borderId="1"/>
    <xf numFmtId="37" fontId="8" fillId="70" borderId="1">
      <protection locked="0"/>
    </xf>
    <xf numFmtId="166" fontId="1" fillId="0" borderId="0" applyFont="0" applyFill="0" applyBorder="0" applyAlignment="0" applyProtection="0"/>
    <xf numFmtId="0" fontId="71" fillId="0" borderId="0"/>
    <xf numFmtId="0" fontId="1" fillId="0" borderId="0"/>
    <xf numFmtId="9" fontId="13" fillId="0" borderId="0" applyFont="0" applyFill="0" applyBorder="0" applyAlignment="0" applyProtection="0"/>
    <xf numFmtId="0" fontId="1" fillId="0" borderId="0"/>
    <xf numFmtId="43" fontId="13" fillId="0" borderId="0" applyFont="0" applyFill="0" applyBorder="0" applyAlignment="0" applyProtection="0"/>
  </cellStyleXfs>
  <cellXfs count="188">
    <xf numFmtId="0" fontId="0" fillId="0" borderId="0" xfId="0"/>
    <xf numFmtId="4" fontId="0" fillId="0" borderId="0" xfId="0" applyNumberFormat="1" applyFill="1" applyAlignment="1">
      <alignment vertical="center"/>
    </xf>
    <xf numFmtId="0" fontId="7" fillId="0" borderId="1" xfId="0" quotePrefix="1" applyFont="1" applyFill="1" applyBorder="1" applyAlignment="1" applyProtection="1">
      <alignment horizontal="center" vertical="center"/>
    </xf>
    <xf numFmtId="0" fontId="0" fillId="0" borderId="0" xfId="0" applyFill="1" applyAlignment="1">
      <alignment vertical="center" wrapText="1"/>
    </xf>
    <xf numFmtId="0" fontId="0" fillId="0" borderId="0" xfId="0" applyFill="1" applyAlignment="1">
      <alignment vertical="center"/>
    </xf>
    <xf numFmtId="4" fontId="0" fillId="0" borderId="0" xfId="0" applyNumberFormat="1" applyFill="1" applyBorder="1" applyAlignment="1">
      <alignment vertical="center"/>
    </xf>
    <xf numFmtId="0" fontId="6" fillId="4" borderId="1" xfId="0" applyFont="1" applyFill="1" applyBorder="1" applyAlignment="1" applyProtection="1">
      <alignment horizontal="center" vertical="center"/>
    </xf>
    <xf numFmtId="4" fontId="6" fillId="4" borderId="1" xfId="0" applyNumberFormat="1" applyFont="1" applyFill="1" applyBorder="1" applyAlignment="1" applyProtection="1">
      <alignment horizontal="center" vertical="center"/>
    </xf>
    <xf numFmtId="4" fontId="6" fillId="4" borderId="1" xfId="0" applyNumberFormat="1" applyFont="1" applyFill="1" applyBorder="1" applyAlignment="1" applyProtection="1">
      <alignment horizontal="right" vertical="center" indent="1"/>
    </xf>
    <xf numFmtId="4" fontId="7" fillId="0" borderId="1" xfId="0" applyNumberFormat="1" applyFont="1" applyFill="1" applyBorder="1" applyAlignment="1" applyProtection="1">
      <alignment horizontal="right" vertical="center" indent="1"/>
    </xf>
    <xf numFmtId="0" fontId="6" fillId="5" borderId="1" xfId="0" applyFont="1" applyFill="1" applyBorder="1" applyAlignment="1" applyProtection="1">
      <alignment horizontal="center" vertical="center"/>
    </xf>
    <xf numFmtId="4" fontId="6" fillId="5" borderId="1" xfId="0" applyNumberFormat="1" applyFont="1" applyFill="1" applyBorder="1" applyAlignment="1" applyProtection="1">
      <alignment horizontal="right" vertical="center" indent="1"/>
    </xf>
    <xf numFmtId="4" fontId="7" fillId="5" borderId="1" xfId="0" applyNumberFormat="1" applyFont="1" applyFill="1" applyBorder="1" applyAlignment="1" applyProtection="1">
      <alignment horizontal="right" vertical="center" indent="1"/>
    </xf>
    <xf numFmtId="0" fontId="7" fillId="0" borderId="1" xfId="0" applyFont="1" applyBorder="1" applyAlignment="1">
      <alignment horizontal="center" vertical="center"/>
    </xf>
    <xf numFmtId="0" fontId="6" fillId="5" borderId="1" xfId="0" applyFont="1" applyFill="1" applyBorder="1" applyAlignment="1">
      <alignment horizontal="center" vertical="center"/>
    </xf>
    <xf numFmtId="0" fontId="7" fillId="0" borderId="1" xfId="0" applyFont="1" applyBorder="1" applyAlignment="1">
      <alignment horizontal="center" vertical="center" wrapText="1"/>
    </xf>
    <xf numFmtId="0" fontId="11" fillId="0" borderId="0" xfId="0" applyFont="1" applyFill="1" applyBorder="1" applyAlignment="1">
      <alignment horizontal="center" vertical="center"/>
    </xf>
    <xf numFmtId="0" fontId="11" fillId="0" borderId="0" xfId="0" applyFont="1" applyFill="1" applyBorder="1" applyAlignment="1">
      <alignment vertical="center"/>
    </xf>
    <xf numFmtId="0" fontId="11" fillId="0" borderId="0" xfId="0" applyFont="1" applyFill="1" applyBorder="1" applyAlignment="1">
      <alignment vertical="center" wrapText="1"/>
    </xf>
    <xf numFmtId="4" fontId="11" fillId="0" borderId="0" xfId="0" applyNumberFormat="1" applyFont="1" applyFill="1" applyBorder="1" applyAlignment="1">
      <alignment vertical="center"/>
    </xf>
    <xf numFmtId="0" fontId="7" fillId="0" borderId="1" xfId="0" applyFont="1"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applyBorder="1" applyAlignment="1" applyProtection="1">
      <alignment horizontal="center" vertical="center"/>
    </xf>
    <xf numFmtId="0" fontId="2" fillId="0" borderId="3" xfId="0" applyFont="1" applyFill="1" applyBorder="1" applyAlignment="1" applyProtection="1">
      <alignment vertical="center"/>
    </xf>
    <xf numFmtId="4" fontId="6" fillId="73" borderId="1" xfId="0" applyNumberFormat="1" applyFont="1" applyFill="1" applyBorder="1" applyAlignment="1" applyProtection="1">
      <alignment horizontal="right" vertical="center" indent="1"/>
    </xf>
    <xf numFmtId="4" fontId="7" fillId="72" borderId="1" xfId="0" applyNumberFormat="1" applyFont="1" applyFill="1" applyBorder="1" applyAlignment="1" applyProtection="1">
      <alignment horizontal="right" vertical="center" indent="1"/>
    </xf>
    <xf numFmtId="0" fontId="2" fillId="0" borderId="0" xfId="0" applyFont="1" applyFill="1" applyBorder="1" applyAlignment="1" applyProtection="1">
      <alignment horizontal="center" vertical="center" wrapText="1"/>
    </xf>
    <xf numFmtId="0" fontId="6" fillId="74" borderId="1" xfId="0" applyFont="1" applyFill="1" applyBorder="1" applyAlignment="1" applyProtection="1">
      <alignment horizontal="center" vertical="center"/>
    </xf>
    <xf numFmtId="4" fontId="6" fillId="74" borderId="1" xfId="0" applyNumberFormat="1" applyFont="1" applyFill="1" applyBorder="1" applyAlignment="1" applyProtection="1">
      <alignment horizontal="center" vertical="center"/>
    </xf>
    <xf numFmtId="4" fontId="6" fillId="74" borderId="1" xfId="0" applyNumberFormat="1" applyFont="1" applyFill="1" applyBorder="1" applyAlignment="1" applyProtection="1">
      <alignment horizontal="right" vertical="center" indent="1"/>
    </xf>
    <xf numFmtId="0" fontId="6" fillId="74" borderId="1" xfId="0" applyFont="1" applyFill="1" applyBorder="1" applyAlignment="1" applyProtection="1">
      <alignment vertical="center"/>
    </xf>
    <xf numFmtId="0" fontId="6" fillId="73" borderId="1" xfId="0" applyFont="1" applyFill="1" applyBorder="1" applyAlignment="1" applyProtection="1">
      <alignment horizontal="center" vertical="center"/>
    </xf>
    <xf numFmtId="0" fontId="0" fillId="0" borderId="0" xfId="0" applyAlignment="1">
      <alignment vertical="center"/>
    </xf>
    <xf numFmtId="10" fontId="1" fillId="3" borderId="25" xfId="675" applyNumberFormat="1" applyFont="1" applyFill="1" applyBorder="1" applyAlignment="1">
      <alignment horizontal="center" vertical="center" wrapText="1"/>
    </xf>
    <xf numFmtId="0" fontId="3" fillId="76" borderId="1" xfId="0" applyFont="1" applyFill="1" applyBorder="1" applyAlignment="1" applyProtection="1">
      <alignment horizontal="center" vertical="center" wrapText="1"/>
    </xf>
    <xf numFmtId="4" fontId="3" fillId="76" borderId="1" xfId="0" applyNumberFormat="1" applyFont="1" applyFill="1" applyBorder="1" applyAlignment="1" applyProtection="1">
      <alignment horizontal="center" vertical="center" wrapText="1"/>
    </xf>
    <xf numFmtId="0" fontId="6" fillId="74" borderId="1" xfId="0" applyFont="1" applyFill="1" applyBorder="1" applyAlignment="1" applyProtection="1">
      <alignment horizontal="left" vertical="center" indent="2"/>
      <protection locked="0"/>
    </xf>
    <xf numFmtId="0" fontId="6" fillId="74" borderId="1" xfId="0" applyFont="1" applyFill="1" applyBorder="1" applyAlignment="1" applyProtection="1">
      <alignment horizontal="left" vertical="center" wrapText="1" indent="1"/>
      <protection locked="0"/>
    </xf>
    <xf numFmtId="4" fontId="6" fillId="74" borderId="1" xfId="0" applyNumberFormat="1" applyFont="1" applyFill="1" applyBorder="1" applyAlignment="1" applyProtection="1">
      <alignment horizontal="right" vertical="center"/>
    </xf>
    <xf numFmtId="3" fontId="7" fillId="6" borderId="1" xfId="0" applyNumberFormat="1" applyFont="1" applyFill="1" applyBorder="1" applyAlignment="1">
      <alignment horizontal="center" vertical="center"/>
    </xf>
    <xf numFmtId="3" fontId="6" fillId="74" borderId="1" xfId="0" applyNumberFormat="1" applyFont="1" applyFill="1" applyBorder="1" applyAlignment="1" applyProtection="1">
      <alignment horizontal="center" vertical="center"/>
    </xf>
    <xf numFmtId="0" fontId="6" fillId="74" borderId="1" xfId="0" applyFont="1" applyFill="1" applyBorder="1" applyAlignment="1" applyProtection="1">
      <alignment horizontal="right" vertical="center" indent="1"/>
    </xf>
    <xf numFmtId="0" fontId="6" fillId="4" borderId="1" xfId="0" applyFont="1" applyFill="1" applyBorder="1" applyAlignment="1" applyProtection="1">
      <alignment horizontal="left" vertical="center" indent="2"/>
      <protection locked="0"/>
    </xf>
    <xf numFmtId="0" fontId="6" fillId="4" borderId="1" xfId="0" applyFont="1" applyFill="1" applyBorder="1" applyAlignment="1" applyProtection="1">
      <alignment horizontal="left" vertical="center" wrapText="1" indent="1"/>
      <protection locked="0"/>
    </xf>
    <xf numFmtId="0" fontId="6" fillId="4" borderId="1" xfId="0" applyFont="1" applyFill="1" applyBorder="1" applyAlignment="1" applyProtection="1">
      <alignment horizontal="right" vertical="center" indent="1"/>
    </xf>
    <xf numFmtId="3" fontId="6" fillId="4" borderId="1" xfId="0" applyNumberFormat="1" applyFont="1" applyFill="1" applyBorder="1" applyAlignment="1" applyProtection="1">
      <alignment horizontal="center" vertical="center"/>
    </xf>
    <xf numFmtId="0" fontId="6" fillId="4" borderId="1" xfId="0" quotePrefix="1" applyFont="1" applyFill="1" applyBorder="1" applyAlignment="1" applyProtection="1">
      <alignment horizontal="left" vertical="center" indent="2"/>
      <protection locked="0"/>
    </xf>
    <xf numFmtId="0" fontId="6" fillId="4" borderId="1" xfId="0" quotePrefix="1" applyFont="1" applyFill="1" applyBorder="1" applyAlignment="1" applyProtection="1">
      <alignment horizontal="left" vertical="center" wrapText="1" indent="1"/>
      <protection locked="0"/>
    </xf>
    <xf numFmtId="0" fontId="6" fillId="73" borderId="1" xfId="0" quotePrefix="1" applyFont="1" applyFill="1" applyBorder="1" applyAlignment="1" applyProtection="1">
      <alignment horizontal="left" vertical="center" indent="2"/>
      <protection locked="0"/>
    </xf>
    <xf numFmtId="0" fontId="6" fillId="73" borderId="1" xfId="0" quotePrefix="1" applyFont="1" applyFill="1" applyBorder="1" applyAlignment="1" applyProtection="1">
      <alignment horizontal="left" vertical="center" wrapText="1" indent="1"/>
      <protection locked="0"/>
    </xf>
    <xf numFmtId="3" fontId="6" fillId="73" borderId="1" xfId="0" applyNumberFormat="1" applyFont="1" applyFill="1" applyBorder="1" applyAlignment="1" applyProtection="1">
      <alignment horizontal="center" vertical="center"/>
    </xf>
    <xf numFmtId="0" fontId="6" fillId="5" borderId="1" xfId="0" applyFont="1" applyFill="1" applyBorder="1" applyAlignment="1" applyProtection="1">
      <alignment horizontal="left" vertical="center" indent="2"/>
    </xf>
    <xf numFmtId="0" fontId="6" fillId="5" borderId="1" xfId="0" quotePrefix="1" applyFont="1" applyFill="1" applyBorder="1" applyAlignment="1" applyProtection="1">
      <alignment horizontal="left" vertical="center" wrapText="1" indent="1"/>
    </xf>
    <xf numFmtId="3" fontId="6" fillId="5" borderId="1" xfId="0" applyNumberFormat="1" applyFont="1" applyFill="1" applyBorder="1" applyAlignment="1" applyProtection="1">
      <alignment horizontal="center" vertical="center"/>
    </xf>
    <xf numFmtId="0" fontId="6" fillId="5" borderId="1" xfId="0" applyFont="1" applyFill="1" applyBorder="1" applyAlignment="1" applyProtection="1">
      <alignment horizontal="left" vertical="center" wrapText="1" indent="1"/>
    </xf>
    <xf numFmtId="0" fontId="6" fillId="5" borderId="1" xfId="0" applyFont="1" applyFill="1" applyBorder="1" applyAlignment="1">
      <alignment horizontal="left" vertical="center" wrapText="1" indent="1"/>
    </xf>
    <xf numFmtId="3" fontId="6" fillId="5" borderId="1" xfId="0" applyNumberFormat="1" applyFont="1" applyFill="1" applyBorder="1" applyAlignment="1">
      <alignment horizontal="center" vertical="center"/>
    </xf>
    <xf numFmtId="0" fontId="6" fillId="4" borderId="1" xfId="0" applyFont="1" applyFill="1" applyBorder="1" applyAlignment="1" applyProtection="1">
      <alignment horizontal="left" vertical="center" wrapText="1" indent="1"/>
    </xf>
    <xf numFmtId="0" fontId="6" fillId="4" borderId="1" xfId="0" applyFont="1" applyFill="1" applyBorder="1" applyAlignment="1">
      <alignment horizontal="left" vertical="center" wrapText="1" indent="1"/>
    </xf>
    <xf numFmtId="0" fontId="7" fillId="0" borderId="1" xfId="0" applyFont="1" applyFill="1" applyBorder="1" applyAlignment="1">
      <alignment horizontal="left" vertical="center" wrapText="1" indent="1"/>
    </xf>
    <xf numFmtId="0" fontId="11" fillId="0" borderId="0" xfId="0" applyFont="1" applyFill="1" applyBorder="1" applyAlignment="1">
      <alignment horizontal="right" vertical="center" indent="2"/>
    </xf>
    <xf numFmtId="0" fontId="11" fillId="0" borderId="0" xfId="0" applyFont="1" applyFill="1" applyBorder="1" applyAlignment="1">
      <alignment horizontal="right" vertical="center" wrapText="1" indent="2"/>
    </xf>
    <xf numFmtId="4" fontId="11" fillId="0" borderId="0" xfId="0" applyNumberFormat="1" applyFont="1" applyFill="1" applyBorder="1" applyAlignment="1">
      <alignment horizontal="right" vertical="center" indent="2"/>
    </xf>
    <xf numFmtId="4" fontId="9" fillId="4" borderId="1" xfId="0" applyNumberFormat="1" applyFont="1" applyFill="1" applyBorder="1" applyAlignment="1" applyProtection="1">
      <alignment horizontal="right" vertical="center" indent="1"/>
    </xf>
    <xf numFmtId="0" fontId="7" fillId="0" borderId="38" xfId="0" applyFont="1" applyFill="1" applyBorder="1" applyAlignment="1">
      <alignment horizontal="left" vertical="center" wrapText="1" indent="1"/>
    </xf>
    <xf numFmtId="3" fontId="7" fillId="6" borderId="38" xfId="0" applyNumberFormat="1" applyFont="1" applyFill="1" applyBorder="1" applyAlignment="1">
      <alignment horizontal="center" vertical="center"/>
    </xf>
    <xf numFmtId="4" fontId="7" fillId="0" borderId="38" xfId="0" applyNumberFormat="1" applyFont="1" applyFill="1" applyBorder="1" applyAlignment="1" applyProtection="1">
      <alignment horizontal="right" vertical="center" indent="1"/>
    </xf>
    <xf numFmtId="0" fontId="3" fillId="0" borderId="0" xfId="0" applyFont="1" applyFill="1" applyBorder="1" applyAlignment="1" applyProtection="1">
      <alignment horizontal="left" vertical="center"/>
    </xf>
    <xf numFmtId="0" fontId="7" fillId="0" borderId="38" xfId="0" applyFont="1" applyBorder="1" applyAlignment="1">
      <alignment horizontal="center" vertical="center"/>
    </xf>
    <xf numFmtId="0" fontId="7" fillId="0" borderId="38" xfId="0" applyFont="1" applyFill="1" applyBorder="1" applyAlignment="1">
      <alignment horizontal="left" vertical="center" indent="2"/>
    </xf>
    <xf numFmtId="0" fontId="7" fillId="0" borderId="38" xfId="0" applyFont="1" applyFill="1" applyBorder="1" applyAlignment="1">
      <alignment horizontal="center" vertical="center" wrapText="1"/>
    </xf>
    <xf numFmtId="0" fontId="7" fillId="0" borderId="1" xfId="0" applyFont="1" applyFill="1" applyBorder="1" applyAlignment="1">
      <alignment horizontal="left" vertical="center" indent="2"/>
    </xf>
    <xf numFmtId="3" fontId="7" fillId="0" borderId="1" xfId="0" applyNumberFormat="1" applyFont="1" applyFill="1" applyBorder="1" applyAlignment="1">
      <alignment horizontal="center" vertical="center"/>
    </xf>
    <xf numFmtId="0" fontId="7" fillId="0" borderId="1" xfId="0" applyFont="1" applyFill="1" applyBorder="1" applyAlignment="1" applyProtection="1">
      <alignment horizontal="left" vertical="center" indent="2"/>
    </xf>
    <xf numFmtId="0" fontId="7" fillId="0" borderId="1" xfId="0" applyFont="1" applyFill="1" applyBorder="1" applyAlignment="1" applyProtection="1">
      <alignment horizontal="left" vertical="center" wrapText="1" indent="1"/>
    </xf>
    <xf numFmtId="0" fontId="7" fillId="0" borderId="1" xfId="0" quotePrefix="1" applyFont="1" applyFill="1" applyBorder="1" applyAlignment="1" applyProtection="1">
      <alignment horizontal="left" vertical="center" wrapText="1" indent="1"/>
    </xf>
    <xf numFmtId="0" fontId="7" fillId="0" borderId="38" xfId="0" quotePrefix="1" applyFont="1" applyFill="1" applyBorder="1" applyAlignment="1">
      <alignment horizontal="left" vertical="center" wrapText="1" indent="1"/>
    </xf>
    <xf numFmtId="0" fontId="7" fillId="0" borderId="1" xfId="0" applyFont="1" applyFill="1" applyBorder="1" applyAlignment="1">
      <alignment horizontal="center" vertical="center"/>
    </xf>
    <xf numFmtId="0" fontId="78" fillId="0" borderId="3" xfId="0" applyFont="1" applyFill="1" applyBorder="1" applyAlignment="1" applyProtection="1">
      <alignment horizontal="right" vertical="center"/>
    </xf>
    <xf numFmtId="4" fontId="7" fillId="72" borderId="40" xfId="0" applyNumberFormat="1" applyFont="1" applyFill="1" applyBorder="1" applyAlignment="1" applyProtection="1">
      <alignment horizontal="right" vertical="center" indent="1"/>
    </xf>
    <xf numFmtId="0" fontId="7" fillId="0" borderId="41" xfId="0" applyFont="1" applyBorder="1" applyAlignment="1">
      <alignment horizontal="center" vertical="center"/>
    </xf>
    <xf numFmtId="3" fontId="6" fillId="5" borderId="44" xfId="0" applyNumberFormat="1" applyFont="1" applyFill="1" applyBorder="1" applyAlignment="1" applyProtection="1">
      <alignment horizontal="center" vertical="center"/>
    </xf>
    <xf numFmtId="3" fontId="6" fillId="5" borderId="25" xfId="0" applyNumberFormat="1" applyFont="1" applyFill="1" applyBorder="1" applyAlignment="1" applyProtection="1">
      <alignment horizontal="center" vertical="center"/>
    </xf>
    <xf numFmtId="0" fontId="73" fillId="6" borderId="40" xfId="0" applyFont="1" applyFill="1" applyBorder="1" applyAlignment="1">
      <alignment horizontal="center" vertical="center"/>
    </xf>
    <xf numFmtId="0" fontId="0" fillId="0" borderId="40" xfId="0" applyBorder="1"/>
    <xf numFmtId="0" fontId="1" fillId="71" borderId="0" xfId="0" applyFont="1" applyFill="1" applyAlignment="1">
      <alignment vertical="center"/>
    </xf>
    <xf numFmtId="0" fontId="1" fillId="0" borderId="0" xfId="0" applyFont="1" applyAlignment="1">
      <alignment vertical="center"/>
    </xf>
    <xf numFmtId="0" fontId="13" fillId="0" borderId="0" xfId="506" applyAlignment="1">
      <alignment vertical="center"/>
    </xf>
    <xf numFmtId="0" fontId="69" fillId="0" borderId="0" xfId="506" applyFont="1" applyAlignment="1">
      <alignment vertical="center"/>
    </xf>
    <xf numFmtId="0" fontId="13" fillId="71" borderId="0" xfId="506" applyFill="1" applyAlignment="1">
      <alignment vertical="center"/>
    </xf>
    <xf numFmtId="0" fontId="69" fillId="71" borderId="0" xfId="506" applyFont="1" applyFill="1" applyAlignment="1">
      <alignment vertical="center"/>
    </xf>
    <xf numFmtId="0" fontId="1" fillId="71" borderId="0" xfId="676" applyFill="1"/>
    <xf numFmtId="4" fontId="8" fillId="71" borderId="19" xfId="676" applyNumberFormat="1" applyFont="1" applyFill="1" applyBorder="1" applyAlignment="1">
      <alignment vertical="center" wrapText="1"/>
    </xf>
    <xf numFmtId="4" fontId="70" fillId="71" borderId="19" xfId="676" applyNumberFormat="1" applyFont="1" applyFill="1" applyBorder="1" applyAlignment="1">
      <alignment horizontal="right" vertical="center" wrapText="1"/>
    </xf>
    <xf numFmtId="0" fontId="1" fillId="0" borderId="0" xfId="676"/>
    <xf numFmtId="1" fontId="6" fillId="74" borderId="20" xfId="676" applyNumberFormat="1" applyFont="1" applyFill="1" applyBorder="1" applyAlignment="1">
      <alignment horizontal="center" vertical="center" wrapText="1"/>
    </xf>
    <xf numFmtId="1" fontId="6" fillId="74" borderId="15" xfId="676" applyNumberFormat="1" applyFont="1" applyFill="1" applyBorder="1" applyAlignment="1">
      <alignment horizontal="center" vertical="center" wrapText="1"/>
    </xf>
    <xf numFmtId="4" fontId="6" fillId="74" borderId="5" xfId="676" applyNumberFormat="1" applyFont="1" applyFill="1" applyBorder="1" applyAlignment="1">
      <alignment horizontal="center" vertical="center" wrapText="1"/>
    </xf>
    <xf numFmtId="4" fontId="6" fillId="74" borderId="15" xfId="676" applyNumberFormat="1" applyFont="1" applyFill="1" applyBorder="1" applyAlignment="1">
      <alignment horizontal="center" vertical="center" wrapText="1"/>
    </xf>
    <xf numFmtId="0" fontId="8" fillId="0" borderId="24" xfId="676" applyFont="1" applyBorder="1" applyAlignment="1">
      <alignment horizontal="center" vertical="center"/>
    </xf>
    <xf numFmtId="0" fontId="1" fillId="0" borderId="25" xfId="676" applyBorder="1"/>
    <xf numFmtId="4" fontId="1" fillId="0" borderId="40" xfId="676" applyNumberFormat="1" applyBorder="1" applyAlignment="1">
      <alignment horizontal="center" vertical="center" wrapText="1"/>
    </xf>
    <xf numFmtId="4" fontId="1" fillId="0" borderId="25" xfId="676" applyNumberFormat="1" applyBorder="1" applyAlignment="1">
      <alignment horizontal="right" vertical="center" wrapText="1"/>
    </xf>
    <xf numFmtId="4" fontId="1" fillId="3" borderId="25" xfId="676" applyNumberFormat="1" applyFill="1" applyBorder="1" applyAlignment="1">
      <alignment horizontal="center" vertical="center" wrapText="1"/>
    </xf>
    <xf numFmtId="4" fontId="1" fillId="0" borderId="39" xfId="676" applyNumberFormat="1" applyBorder="1" applyAlignment="1">
      <alignment horizontal="right" vertical="center" wrapText="1"/>
    </xf>
    <xf numFmtId="0" fontId="8" fillId="0" borderId="27" xfId="676" applyFont="1" applyBorder="1" applyAlignment="1">
      <alignment horizontal="center" vertical="center"/>
    </xf>
    <xf numFmtId="4" fontId="1" fillId="0" borderId="40" xfId="676" applyNumberFormat="1" applyBorder="1" applyAlignment="1">
      <alignment vertical="center" wrapText="1"/>
    </xf>
    <xf numFmtId="4" fontId="1" fillId="0" borderId="40" xfId="676" applyNumberFormat="1" applyBorder="1" applyAlignment="1">
      <alignment horizontal="right" vertical="center" wrapText="1"/>
    </xf>
    <xf numFmtId="4" fontId="1" fillId="3" borderId="40" xfId="676" applyNumberFormat="1" applyFill="1" applyBorder="1" applyAlignment="1">
      <alignment horizontal="center" vertical="center" wrapText="1"/>
    </xf>
    <xf numFmtId="4" fontId="8" fillId="76" borderId="39" xfId="676" applyNumberFormat="1" applyFont="1" applyFill="1" applyBorder="1" applyAlignment="1">
      <alignment horizontal="right" vertical="center" wrapText="1"/>
    </xf>
    <xf numFmtId="1" fontId="8" fillId="0" borderId="28" xfId="676" applyNumberFormat="1" applyFont="1" applyBorder="1" applyAlignment="1">
      <alignment horizontal="right" vertical="center" wrapText="1"/>
    </xf>
    <xf numFmtId="1" fontId="8" fillId="0" borderId="0" xfId="676" applyNumberFormat="1" applyFont="1" applyAlignment="1">
      <alignment horizontal="right" vertical="center" wrapText="1"/>
    </xf>
    <xf numFmtId="4" fontId="8" fillId="0" borderId="29" xfId="676" applyNumberFormat="1" applyFont="1" applyBorder="1" applyAlignment="1">
      <alignment horizontal="right" vertical="center" wrapText="1"/>
    </xf>
    <xf numFmtId="0" fontId="1" fillId="0" borderId="40" xfId="676" applyBorder="1"/>
    <xf numFmtId="4" fontId="8" fillId="76" borderId="26" xfId="676" applyNumberFormat="1" applyFont="1" applyFill="1" applyBorder="1" applyAlignment="1">
      <alignment horizontal="right" vertical="center" wrapText="1"/>
    </xf>
    <xf numFmtId="0" fontId="1" fillId="0" borderId="4" xfId="676" applyBorder="1"/>
    <xf numFmtId="1" fontId="8" fillId="75" borderId="20" xfId="676" applyNumberFormat="1" applyFont="1" applyFill="1" applyBorder="1" applyAlignment="1">
      <alignment horizontal="center" vertical="center" wrapText="1"/>
    </xf>
    <xf numFmtId="4" fontId="8" fillId="75" borderId="23" xfId="676" applyNumberFormat="1" applyFont="1" applyFill="1" applyBorder="1" applyAlignment="1">
      <alignment horizontal="right" vertical="center" wrapText="1"/>
    </xf>
    <xf numFmtId="1" fontId="8" fillId="0" borderId="33" xfId="676" applyNumberFormat="1" applyFont="1" applyBorder="1" applyAlignment="1">
      <alignment horizontal="right" vertical="center" wrapText="1"/>
    </xf>
    <xf numFmtId="1" fontId="8" fillId="0" borderId="34" xfId="676" applyNumberFormat="1" applyFont="1" applyBorder="1" applyAlignment="1">
      <alignment horizontal="right" vertical="center" wrapText="1"/>
    </xf>
    <xf numFmtId="4" fontId="8" fillId="0" borderId="35" xfId="676" applyNumberFormat="1" applyFont="1" applyBorder="1" applyAlignment="1">
      <alignment horizontal="right" vertical="center" wrapText="1"/>
    </xf>
    <xf numFmtId="1" fontId="8" fillId="75" borderId="31" xfId="676" applyNumberFormat="1" applyFont="1" applyFill="1" applyBorder="1" applyAlignment="1">
      <alignment vertical="center" wrapText="1"/>
    </xf>
    <xf numFmtId="1" fontId="8" fillId="75" borderId="5" xfId="676" applyNumberFormat="1" applyFont="1" applyFill="1" applyBorder="1" applyAlignment="1">
      <alignment vertical="center" wrapText="1"/>
    </xf>
    <xf numFmtId="1" fontId="8" fillId="75" borderId="32" xfId="676" applyNumberFormat="1" applyFont="1" applyFill="1" applyBorder="1" applyAlignment="1">
      <alignment vertical="center" wrapText="1"/>
    </xf>
    <xf numFmtId="1" fontId="8" fillId="75" borderId="22" xfId="676" applyNumberFormat="1" applyFont="1" applyFill="1" applyBorder="1" applyAlignment="1">
      <alignment horizontal="center" vertical="center" wrapText="1"/>
    </xf>
    <xf numFmtId="1" fontId="8" fillId="0" borderId="24" xfId="676" applyNumberFormat="1" applyFont="1" applyBorder="1" applyAlignment="1">
      <alignment horizontal="center" vertical="center"/>
    </xf>
    <xf numFmtId="4" fontId="1" fillId="0" borderId="25" xfId="676" applyNumberFormat="1" applyBorder="1" applyAlignment="1">
      <alignment horizontal="center" vertical="center" wrapText="1"/>
    </xf>
    <xf numFmtId="10" fontId="1" fillId="3" borderId="25" xfId="676" applyNumberFormat="1" applyFill="1" applyBorder="1" applyAlignment="1">
      <alignment horizontal="center" vertical="center" wrapText="1"/>
    </xf>
    <xf numFmtId="1" fontId="8" fillId="0" borderId="28" xfId="676" applyNumberFormat="1" applyFont="1" applyBorder="1" applyAlignment="1">
      <alignment vertical="center" wrapText="1"/>
    </xf>
    <xf numFmtId="10" fontId="1" fillId="0" borderId="0" xfId="676" applyNumberFormat="1" applyAlignment="1">
      <alignment horizontal="center" vertical="center" wrapText="1"/>
    </xf>
    <xf numFmtId="0" fontId="5" fillId="71" borderId="0" xfId="676" applyFont="1" applyFill="1"/>
    <xf numFmtId="1" fontId="8" fillId="75" borderId="21" xfId="676" applyNumberFormat="1" applyFont="1" applyFill="1" applyBorder="1" applyAlignment="1">
      <alignment horizontal="left" vertical="center" wrapText="1"/>
    </xf>
    <xf numFmtId="0" fontId="5" fillId="0" borderId="0" xfId="676" applyFont="1"/>
    <xf numFmtId="1" fontId="8" fillId="75" borderId="5" xfId="676" applyNumberFormat="1" applyFont="1" applyFill="1" applyBorder="1" applyAlignment="1">
      <alignment horizontal="center" vertical="center" wrapText="1"/>
    </xf>
    <xf numFmtId="1" fontId="8" fillId="0" borderId="36" xfId="676" applyNumberFormat="1" applyFont="1" applyBorder="1" applyAlignment="1">
      <alignment horizontal="center" vertical="center"/>
    </xf>
    <xf numFmtId="0" fontId="1" fillId="0" borderId="37" xfId="676" applyBorder="1"/>
    <xf numFmtId="4" fontId="1" fillId="0" borderId="37" xfId="676" applyNumberFormat="1" applyBorder="1" applyAlignment="1">
      <alignment horizontal="center" vertical="center" wrapText="1"/>
    </xf>
    <xf numFmtId="4" fontId="1" fillId="0" borderId="37" xfId="676" applyNumberFormat="1" applyBorder="1" applyAlignment="1">
      <alignment horizontal="right" vertical="center" wrapText="1"/>
    </xf>
    <xf numFmtId="10" fontId="1" fillId="3" borderId="37" xfId="676" applyNumberFormat="1" applyFill="1" applyBorder="1" applyAlignment="1">
      <alignment horizontal="center" vertical="center" wrapText="1"/>
    </xf>
    <xf numFmtId="1" fontId="8" fillId="0" borderId="27" xfId="676" applyNumberFormat="1" applyFont="1" applyBorder="1" applyAlignment="1">
      <alignment horizontal="center" vertical="center"/>
    </xf>
    <xf numFmtId="10" fontId="1" fillId="0" borderId="40" xfId="676" applyNumberFormat="1" applyBorder="1" applyAlignment="1">
      <alignment horizontal="center" vertical="center" wrapText="1"/>
    </xf>
    <xf numFmtId="1" fontId="1" fillId="0" borderId="28" xfId="676" applyNumberFormat="1" applyBorder="1" applyAlignment="1">
      <alignment horizontal="left" vertical="center" wrapText="1"/>
    </xf>
    <xf numFmtId="1" fontId="1" fillId="0" borderId="0" xfId="676" applyNumberFormat="1" applyAlignment="1">
      <alignment horizontal="left" vertical="center" wrapText="1"/>
    </xf>
    <xf numFmtId="4" fontId="1" fillId="0" borderId="0" xfId="676" applyNumberFormat="1" applyAlignment="1">
      <alignment horizontal="right" vertical="center" wrapText="1"/>
    </xf>
    <xf numFmtId="4" fontId="1" fillId="0" borderId="29" xfId="676" applyNumberFormat="1" applyBorder="1" applyAlignment="1">
      <alignment horizontal="right" vertical="center" wrapText="1"/>
    </xf>
    <xf numFmtId="4" fontId="4" fillId="74" borderId="23" xfId="676" applyNumberFormat="1" applyFont="1" applyFill="1" applyBorder="1" applyAlignment="1">
      <alignment horizontal="right" vertical="center" wrapText="1"/>
    </xf>
    <xf numFmtId="1" fontId="8" fillId="71" borderId="0" xfId="676" applyNumberFormat="1" applyFont="1" applyFill="1" applyAlignment="1">
      <alignment horizontal="right" vertical="center" wrapText="1"/>
    </xf>
    <xf numFmtId="4" fontId="8" fillId="71" borderId="0" xfId="676" applyNumberFormat="1" applyFont="1" applyFill="1" applyAlignment="1">
      <alignment horizontal="right" vertical="center" wrapText="1"/>
    </xf>
    <xf numFmtId="0" fontId="1" fillId="71" borderId="0" xfId="676" applyFill="1" applyAlignment="1">
      <alignment vertical="center"/>
    </xf>
    <xf numFmtId="4" fontId="1" fillId="71" borderId="0" xfId="676" applyNumberFormat="1" applyFill="1"/>
    <xf numFmtId="166" fontId="1" fillId="71" borderId="0" xfId="672" applyFill="1"/>
    <xf numFmtId="0" fontId="1" fillId="0" borderId="0" xfId="676" applyAlignment="1">
      <alignment vertical="center"/>
    </xf>
    <xf numFmtId="0" fontId="69" fillId="71" borderId="0" xfId="0" applyFont="1" applyFill="1"/>
    <xf numFmtId="4" fontId="1" fillId="0" borderId="0" xfId="676" applyNumberFormat="1"/>
    <xf numFmtId="166" fontId="1" fillId="0" borderId="0" xfId="672"/>
    <xf numFmtId="0" fontId="69" fillId="71" borderId="0" xfId="0" applyFont="1" applyFill="1" applyAlignment="1">
      <alignment vertical="center"/>
    </xf>
    <xf numFmtId="4" fontId="1" fillId="0" borderId="26" xfId="676" applyNumberFormat="1" applyBorder="1" applyAlignment="1">
      <alignment horizontal="right" vertical="center" wrapText="1"/>
    </xf>
    <xf numFmtId="0" fontId="1" fillId="0" borderId="25" xfId="676" applyBorder="1" applyAlignment="1">
      <alignment wrapText="1"/>
    </xf>
    <xf numFmtId="0" fontId="15" fillId="0" borderId="0" xfId="0" applyFont="1" applyFill="1" applyBorder="1" applyAlignment="1" applyProtection="1">
      <alignment vertical="center"/>
    </xf>
    <xf numFmtId="43" fontId="0" fillId="0" borderId="0" xfId="677" applyFont="1" applyAlignment="1">
      <alignment vertical="center"/>
    </xf>
    <xf numFmtId="0" fontId="74" fillId="0" borderId="0" xfId="0" applyFont="1" applyFill="1" applyBorder="1" applyAlignment="1" applyProtection="1">
      <alignment horizontal="center" vertical="center"/>
    </xf>
    <xf numFmtId="4" fontId="9" fillId="4" borderId="1" xfId="0" applyNumberFormat="1" applyFont="1" applyFill="1" applyBorder="1" applyAlignment="1" applyProtection="1">
      <alignment horizontal="right" vertical="center" indent="2"/>
    </xf>
    <xf numFmtId="0" fontId="69" fillId="0" borderId="1" xfId="0" applyFont="1" applyFill="1" applyBorder="1" applyAlignment="1">
      <alignment horizontal="left" vertical="center" wrapText="1"/>
    </xf>
    <xf numFmtId="0" fontId="76" fillId="0" borderId="0" xfId="0" applyFont="1" applyFill="1" applyBorder="1" applyAlignment="1" applyProtection="1">
      <alignment horizontal="center" vertical="center" wrapText="1"/>
    </xf>
    <xf numFmtId="0" fontId="76" fillId="0" borderId="0" xfId="0" applyFont="1" applyFill="1" applyBorder="1" applyAlignment="1" applyProtection="1">
      <alignment horizontal="center" vertical="center"/>
    </xf>
    <xf numFmtId="0" fontId="75" fillId="0" borderId="0" xfId="0" applyFont="1" applyFill="1" applyBorder="1" applyAlignment="1" applyProtection="1">
      <alignment horizontal="left" vertical="center"/>
    </xf>
    <xf numFmtId="1" fontId="8" fillId="75" borderId="31" xfId="676" applyNumberFormat="1" applyFont="1" applyFill="1" applyBorder="1" applyAlignment="1">
      <alignment horizontal="left" vertical="center" wrapText="1"/>
    </xf>
    <xf numFmtId="1" fontId="8" fillId="75" borderId="5" xfId="676" applyNumberFormat="1" applyFont="1" applyFill="1" applyBorder="1" applyAlignment="1">
      <alignment horizontal="left" vertical="center" wrapText="1"/>
    </xf>
    <xf numFmtId="1" fontId="8" fillId="75" borderId="32" xfId="676" applyNumberFormat="1" applyFont="1" applyFill="1" applyBorder="1" applyAlignment="1">
      <alignment horizontal="left" vertical="center" wrapText="1"/>
    </xf>
    <xf numFmtId="0" fontId="68" fillId="71" borderId="0" xfId="506" applyFont="1" applyFill="1" applyAlignment="1">
      <alignment horizontal="center" vertical="center" wrapText="1"/>
    </xf>
    <xf numFmtId="0" fontId="6" fillId="0" borderId="0" xfId="506" applyFont="1" applyAlignment="1">
      <alignment horizontal="center" vertical="center"/>
    </xf>
    <xf numFmtId="0" fontId="68" fillId="71" borderId="0" xfId="506" applyFont="1" applyFill="1" applyAlignment="1">
      <alignment horizontal="center" vertical="center"/>
    </xf>
    <xf numFmtId="1" fontId="8" fillId="75" borderId="21" xfId="676" applyNumberFormat="1" applyFont="1" applyFill="1" applyBorder="1" applyAlignment="1">
      <alignment horizontal="left" vertical="center" wrapText="1"/>
    </xf>
    <xf numFmtId="1" fontId="8" fillId="75" borderId="22" xfId="676" applyNumberFormat="1" applyFont="1" applyFill="1" applyBorder="1" applyAlignment="1">
      <alignment horizontal="left" vertical="center" wrapText="1"/>
    </xf>
    <xf numFmtId="1" fontId="8" fillId="75" borderId="23" xfId="676" applyNumberFormat="1" applyFont="1" applyFill="1" applyBorder="1" applyAlignment="1">
      <alignment horizontal="left" vertical="center" wrapText="1"/>
    </xf>
    <xf numFmtId="1" fontId="8" fillId="76" borderId="27" xfId="676" applyNumberFormat="1" applyFont="1" applyFill="1" applyBorder="1" applyAlignment="1">
      <alignment horizontal="right" vertical="center" wrapText="1"/>
    </xf>
    <xf numFmtId="1" fontId="8" fillId="76" borderId="40" xfId="676" applyNumberFormat="1" applyFont="1" applyFill="1" applyBorder="1" applyAlignment="1">
      <alignment horizontal="right" vertical="center" wrapText="1"/>
    </xf>
    <xf numFmtId="1" fontId="8" fillId="76" borderId="30" xfId="676" applyNumberFormat="1" applyFont="1" applyFill="1" applyBorder="1" applyAlignment="1">
      <alignment horizontal="right" vertical="center" wrapText="1"/>
    </xf>
    <xf numFmtId="1" fontId="8" fillId="76" borderId="3" xfId="676" applyNumberFormat="1" applyFont="1" applyFill="1" applyBorder="1" applyAlignment="1">
      <alignment horizontal="right" vertical="center" wrapText="1"/>
    </xf>
    <xf numFmtId="1" fontId="8" fillId="76" borderId="4" xfId="676" applyNumberFormat="1" applyFont="1" applyFill="1" applyBorder="1" applyAlignment="1">
      <alignment horizontal="right" vertical="center" wrapText="1"/>
    </xf>
    <xf numFmtId="1" fontId="77" fillId="0" borderId="41" xfId="676" applyNumberFormat="1" applyFont="1" applyBorder="1" applyAlignment="1">
      <alignment horizontal="left" vertical="top" wrapText="1"/>
    </xf>
    <xf numFmtId="1" fontId="54" fillId="0" borderId="42" xfId="676" applyNumberFormat="1" applyFont="1" applyBorder="1" applyAlignment="1">
      <alignment horizontal="left" vertical="top" wrapText="1"/>
    </xf>
    <xf numFmtId="1" fontId="54" fillId="0" borderId="43" xfId="676" applyNumberFormat="1" applyFont="1" applyBorder="1" applyAlignment="1">
      <alignment horizontal="left" vertical="top" wrapText="1"/>
    </xf>
    <xf numFmtId="1" fontId="8" fillId="71" borderId="0" xfId="676" applyNumberFormat="1" applyFont="1" applyFill="1" applyAlignment="1">
      <alignment horizontal="center" vertical="center" wrapText="1"/>
    </xf>
    <xf numFmtId="1" fontId="8" fillId="75" borderId="20" xfId="676" applyNumberFormat="1" applyFont="1" applyFill="1" applyBorder="1" applyAlignment="1">
      <alignment horizontal="left" vertical="center" wrapText="1"/>
    </xf>
    <xf numFmtId="1" fontId="4" fillId="74" borderId="20" xfId="676" applyNumberFormat="1" applyFont="1" applyFill="1" applyBorder="1" applyAlignment="1">
      <alignment horizontal="right" vertical="center" wrapText="1"/>
    </xf>
    <xf numFmtId="1" fontId="4" fillId="74" borderId="5" xfId="676" applyNumberFormat="1" applyFont="1" applyFill="1" applyBorder="1" applyAlignment="1">
      <alignment horizontal="right" vertical="center" wrapText="1"/>
    </xf>
    <xf numFmtId="1" fontId="4" fillId="74" borderId="32" xfId="676" applyNumberFormat="1" applyFont="1" applyFill="1" applyBorder="1" applyAlignment="1">
      <alignment horizontal="right" vertical="center" wrapText="1"/>
    </xf>
  </cellXfs>
  <cellStyles count="678">
    <cellStyle name="_x000e_" xfId="9"/>
    <cellStyle name="‡" xfId="10"/>
    <cellStyle name="‡ 2" xfId="11"/>
    <cellStyle name="‡ 3" xfId="12"/>
    <cellStyle name="‡ 4" xfId="13"/>
    <cellStyle name="‡ 5" xfId="14"/>
    <cellStyle name="‡ 6" xfId="15"/>
    <cellStyle name="‡ 7" xfId="16"/>
    <cellStyle name="‡ 8" xfId="17"/>
    <cellStyle name="‡ 9" xfId="18"/>
    <cellStyle name="‡_%AVANCE(29Mar)" xfId="19"/>
    <cellStyle name="‡_%AVANCE(29Mar)_10-RG-6 4-20 04 INFORME MENSUAL DE SIMAS" xfId="20"/>
    <cellStyle name="‡_%AVANCE(29Mar)_B26-F-004 (kether) y B26-F-005 (Sepia) Rev.2" xfId="21"/>
    <cellStyle name="‡_%AVANCE(29Mar)_Certificación INESCO Nro.01 Rev 1" xfId="22"/>
    <cellStyle name="‡_%AVANCE(29Mar)_Certificación INESCO Nro.01 Rev.3" xfId="23"/>
    <cellStyle name="‡_%AVANCE(29Mar)_Libro1" xfId="24"/>
    <cellStyle name="‡_10-RG-6 4-20 04 INFORME MENSUAL DE SIMAS" xfId="25"/>
    <cellStyle name="‡_10-RG-6 4-20 04 INFORME MENSUAL DE SIMAS 2" xfId="26"/>
    <cellStyle name="‡_10-RG-6 4-20 04 INFORME MENSUAL DE SIMAS 3" xfId="27"/>
    <cellStyle name="‡_10-RG-6 4-20 04 INFORME MENSUAL DE SIMAS 4" xfId="28"/>
    <cellStyle name="‡_10-RG-6 4-20 04 INFORME MENSUAL DE SIMAS 5" xfId="29"/>
    <cellStyle name="‡_10-RG-6 4-20 04 INFORME MENSUAL DE SIMAS 6" xfId="30"/>
    <cellStyle name="‡_10-RG-6 4-20 04 INFORME MENSUAL DE SIMAS 7" xfId="31"/>
    <cellStyle name="‡_10-RG-6 4-20 04 INFORME MENSUAL DE SIMAS 8" xfId="32"/>
    <cellStyle name="‡_10-RG-6 4-20 04 INFORME MENSUAL DE SIMAS 9" xfId="33"/>
    <cellStyle name="‡_B26-F-004 (kether) y B26-F-005 (Sepia) Rev.2" xfId="34"/>
    <cellStyle name="‡_B26-F-004 (kether) y B26-F-005 (Sepia) Rev.2 2" xfId="35"/>
    <cellStyle name="‡_B26-F-004 (kether) y B26-F-005 (Sepia) Rev.2 3" xfId="36"/>
    <cellStyle name="‡_B26-F-004 (kether) y B26-F-005 (Sepia) Rev.2 4" xfId="37"/>
    <cellStyle name="‡_B26-F-004 (kether) y B26-F-005 (Sepia) Rev.2 5" xfId="38"/>
    <cellStyle name="‡_B26-F-004 (kether) y B26-F-005 (Sepia) Rev.2 6" xfId="39"/>
    <cellStyle name="‡_B26-F-004 (kether) y B26-F-005 (Sepia) Rev.2 7" xfId="40"/>
    <cellStyle name="‡_B26-F-004 (kether) y B26-F-005 (Sepia) Rev.2 8" xfId="41"/>
    <cellStyle name="‡_B26-F-004 (kether) y B26-F-005 (Sepia) Rev.2 9" xfId="42"/>
    <cellStyle name="‡_Certificación INESCO Nro.01 Rev 1" xfId="43"/>
    <cellStyle name="‡_Certificación INESCO Nro.01 Rev 1 2" xfId="44"/>
    <cellStyle name="‡_Certificación INESCO Nro.01 Rev 1 3" xfId="45"/>
    <cellStyle name="‡_Certificación INESCO Nro.01 Rev 1 4" xfId="46"/>
    <cellStyle name="‡_Certificación INESCO Nro.01 Rev 1 5" xfId="47"/>
    <cellStyle name="‡_Certificación INESCO Nro.01 Rev 1 6" xfId="48"/>
    <cellStyle name="‡_Certificación INESCO Nro.01 Rev 1 7" xfId="49"/>
    <cellStyle name="‡_Certificación INESCO Nro.01 Rev 1 8" xfId="50"/>
    <cellStyle name="‡_Certificación INESCO Nro.01 Rev 1 9" xfId="51"/>
    <cellStyle name="‡_Certificación INESCO Nro.01 Rev.3" xfId="52"/>
    <cellStyle name="‡_Certificación INESCO Nro.01 Rev.3 2" xfId="53"/>
    <cellStyle name="‡_Certificación INESCO Nro.01 Rev.3 3" xfId="54"/>
    <cellStyle name="‡_Certificación INESCO Nro.01 Rev.3 4" xfId="55"/>
    <cellStyle name="‡_Certificación INESCO Nro.01 Rev.3 5" xfId="56"/>
    <cellStyle name="‡_Certificación INESCO Nro.01 Rev.3 6" xfId="57"/>
    <cellStyle name="‡_Certificación INESCO Nro.01 Rev.3 7" xfId="58"/>
    <cellStyle name="‡_Certificación INESCO Nro.01 Rev.3 8" xfId="59"/>
    <cellStyle name="‡_Certificación INESCO Nro.01 Rev.3 9" xfId="60"/>
    <cellStyle name="‡_Informe Abril.xls Gráfico 35" xfId="61"/>
    <cellStyle name="‡_Informe Abril.xls Gráfico 35_10-RG-6 4-20 04 INFORME MENSUAL DE SIMAS" xfId="62"/>
    <cellStyle name="‡_Informe Abril.xls Gráfico 35_B26-F-004 (kether) y B26-F-005 (Sepia) Rev.2" xfId="63"/>
    <cellStyle name="‡_Informe Abril.xls Gráfico 35_Certificación INESCO Nro.01 Rev 1" xfId="64"/>
    <cellStyle name="‡_Informe Abril.xls Gráfico 35_Certificación INESCO Nro.01 Rev.3" xfId="65"/>
    <cellStyle name="‡_Informe Abril.xls Gráfico 35_Libro1" xfId="66"/>
    <cellStyle name="‡_Informe Marzo.xls Gráfico 10" xfId="67"/>
    <cellStyle name="‡_Informe Marzo.xls Gráfico 10_10-RG-6 4-20 04 INFORME MENSUAL DE SIMAS" xfId="68"/>
    <cellStyle name="‡_Informe Marzo.xls Gráfico 10_B26-F-004 (kether) y B26-F-005 (Sepia) Rev.2" xfId="69"/>
    <cellStyle name="‡_Informe Marzo.xls Gráfico 10_Certificación INESCO Nro.01 Rev 1" xfId="70"/>
    <cellStyle name="‡_Informe Marzo.xls Gráfico 10_Certificación INESCO Nro.01 Rev.3" xfId="71"/>
    <cellStyle name="‡_Informe Marzo.xls Gráfico 10_Libro1" xfId="72"/>
    <cellStyle name="‡_Informe Marzo.xls Gráfico 12" xfId="73"/>
    <cellStyle name="‡_Informe Marzo.xls Gráfico 12_10-RG-6 4-20 04 INFORME MENSUAL DE SIMAS" xfId="74"/>
    <cellStyle name="‡_Informe Marzo.xls Gráfico 12_B26-F-004 (kether) y B26-F-005 (Sepia) Rev.2" xfId="75"/>
    <cellStyle name="‡_Informe Marzo.xls Gráfico 12_Certificación INESCO Nro.01 Rev 1" xfId="76"/>
    <cellStyle name="‡_Informe Marzo.xls Gráfico 12_Certificación INESCO Nro.01 Rev.3" xfId="77"/>
    <cellStyle name="‡_Informe Marzo.xls Gráfico 12_Libro1" xfId="78"/>
    <cellStyle name="‡_Libro1" xfId="79"/>
    <cellStyle name="‡_Libro1 2" xfId="80"/>
    <cellStyle name="‡_Libro1 3" xfId="81"/>
    <cellStyle name="‡_Libro1 4" xfId="82"/>
    <cellStyle name="‡_Libro1 5" xfId="83"/>
    <cellStyle name="‡_Libro1 6" xfId="84"/>
    <cellStyle name="‡_Libro1 7" xfId="85"/>
    <cellStyle name="‡_Libro1 8" xfId="86"/>
    <cellStyle name="‡_Libro1 9" xfId="87"/>
    <cellStyle name="‡_Rendimiento Total Tuberia" xfId="88"/>
    <cellStyle name="‡_Rendimiento Total Tuberia 2" xfId="89"/>
    <cellStyle name="‡_Rendimiento Total Tuberia 3" xfId="90"/>
    <cellStyle name="‡_Rendimiento Total Tuberia 4" xfId="91"/>
    <cellStyle name="‡_Rendimiento Total Tuberia 5" xfId="92"/>
    <cellStyle name="‡_Rendimiento Total Tuberia 6" xfId="93"/>
    <cellStyle name="‡_Rendimiento Total Tuberia 7" xfId="94"/>
    <cellStyle name="‡_Rendimiento Total Tuberia 8" xfId="95"/>
    <cellStyle name="‡_Rendimiento Total Tuberia 9" xfId="96"/>
    <cellStyle name="‡_Rendimiento Total Tuberia_10-RG-6 4-20 04 INFORME MENSUAL DE SIMAS" xfId="97"/>
    <cellStyle name="‡_Rendimiento Total Tuberia_10-RG-6 4-20 04 INFORME MENSUAL DE SIMAS 2" xfId="98"/>
    <cellStyle name="‡_Rendimiento Total Tuberia_10-RG-6 4-20 04 INFORME MENSUAL DE SIMAS 3" xfId="99"/>
    <cellStyle name="‡_Rendimiento Total Tuberia_10-RG-6 4-20 04 INFORME MENSUAL DE SIMAS 4" xfId="100"/>
    <cellStyle name="‡_Rendimiento Total Tuberia_10-RG-6 4-20 04 INFORME MENSUAL DE SIMAS 5" xfId="101"/>
    <cellStyle name="‡_Rendimiento Total Tuberia_10-RG-6 4-20 04 INFORME MENSUAL DE SIMAS 6" xfId="102"/>
    <cellStyle name="‡_Rendimiento Total Tuberia_10-RG-6 4-20 04 INFORME MENSUAL DE SIMAS 7" xfId="103"/>
    <cellStyle name="‡_Rendimiento Total Tuberia_10-RG-6 4-20 04 INFORME MENSUAL DE SIMAS 8" xfId="104"/>
    <cellStyle name="‡_Rendimiento Total Tuberia_10-RG-6 4-20 04 INFORME MENSUAL DE SIMAS 9" xfId="105"/>
    <cellStyle name="‡_Rendimiento Total Tuberia_B26-F-004 (kether) y B26-F-005 (Sepia) Rev.2" xfId="106"/>
    <cellStyle name="‡_Rendimiento Total Tuberia_B26-F-004 (kether) y B26-F-005 (Sepia) Rev.2 2" xfId="107"/>
    <cellStyle name="‡_Rendimiento Total Tuberia_B26-F-004 (kether) y B26-F-005 (Sepia) Rev.2 3" xfId="108"/>
    <cellStyle name="‡_Rendimiento Total Tuberia_B26-F-004 (kether) y B26-F-005 (Sepia) Rev.2 4" xfId="109"/>
    <cellStyle name="‡_Rendimiento Total Tuberia_B26-F-004 (kether) y B26-F-005 (Sepia) Rev.2 5" xfId="110"/>
    <cellStyle name="‡_Rendimiento Total Tuberia_B26-F-004 (kether) y B26-F-005 (Sepia) Rev.2 6" xfId="111"/>
    <cellStyle name="‡_Rendimiento Total Tuberia_B26-F-004 (kether) y B26-F-005 (Sepia) Rev.2 7" xfId="112"/>
    <cellStyle name="‡_Rendimiento Total Tuberia_B26-F-004 (kether) y B26-F-005 (Sepia) Rev.2 8" xfId="113"/>
    <cellStyle name="‡_Rendimiento Total Tuberia_B26-F-004 (kether) y B26-F-005 (Sepia) Rev.2 9" xfId="114"/>
    <cellStyle name="‡_Rendimiento Total Tuberia_Certificación INESCO Nro.01 Rev 1" xfId="115"/>
    <cellStyle name="‡_Rendimiento Total Tuberia_Certificación INESCO Nro.01 Rev 1 2" xfId="116"/>
    <cellStyle name="‡_Rendimiento Total Tuberia_Certificación INESCO Nro.01 Rev 1 3" xfId="117"/>
    <cellStyle name="‡_Rendimiento Total Tuberia_Certificación INESCO Nro.01 Rev 1 4" xfId="118"/>
    <cellStyle name="‡_Rendimiento Total Tuberia_Certificación INESCO Nro.01 Rev 1 5" xfId="119"/>
    <cellStyle name="‡_Rendimiento Total Tuberia_Certificación INESCO Nro.01 Rev 1 6" xfId="120"/>
    <cellStyle name="‡_Rendimiento Total Tuberia_Certificación INESCO Nro.01 Rev 1 7" xfId="121"/>
    <cellStyle name="‡_Rendimiento Total Tuberia_Certificación INESCO Nro.01 Rev 1 8" xfId="122"/>
    <cellStyle name="‡_Rendimiento Total Tuberia_Certificación INESCO Nro.01 Rev 1 9" xfId="123"/>
    <cellStyle name="‡_Rendimiento Total Tuberia_Certificación INESCO Nro.01 Rev.3" xfId="124"/>
    <cellStyle name="‡_Rendimiento Total Tuberia_Certificación INESCO Nro.01 Rev.3 2" xfId="125"/>
    <cellStyle name="‡_Rendimiento Total Tuberia_Certificación INESCO Nro.01 Rev.3 3" xfId="126"/>
    <cellStyle name="‡_Rendimiento Total Tuberia_Certificación INESCO Nro.01 Rev.3 4" xfId="127"/>
    <cellStyle name="‡_Rendimiento Total Tuberia_Certificación INESCO Nro.01 Rev.3 5" xfId="128"/>
    <cellStyle name="‡_Rendimiento Total Tuberia_Certificación INESCO Nro.01 Rev.3 6" xfId="129"/>
    <cellStyle name="‡_Rendimiento Total Tuberia_Certificación INESCO Nro.01 Rev.3 7" xfId="130"/>
    <cellStyle name="‡_Rendimiento Total Tuberia_Certificación INESCO Nro.01 Rev.3 8" xfId="131"/>
    <cellStyle name="‡_Rendimiento Total Tuberia_Certificación INESCO Nro.01 Rev.3 9" xfId="132"/>
    <cellStyle name="‡_Rendimiento Total Tuberia_Libro1" xfId="133"/>
    <cellStyle name="‡_Rendimiento Total Tuberia_Libro1 2" xfId="134"/>
    <cellStyle name="‡_Rendimiento Total Tuberia_Libro1 3" xfId="135"/>
    <cellStyle name="‡_Rendimiento Total Tuberia_Libro1 4" xfId="136"/>
    <cellStyle name="‡_Rendimiento Total Tuberia_Libro1 5" xfId="137"/>
    <cellStyle name="‡_Rendimiento Total Tuberia_Libro1 6" xfId="138"/>
    <cellStyle name="‡_Rendimiento Total Tuberia_Libro1 7" xfId="139"/>
    <cellStyle name="‡_Rendimiento Total Tuberia_Libro1 8" xfId="140"/>
    <cellStyle name="‡_Rendimiento Total Tuberia_Libro1 9" xfId="141"/>
    <cellStyle name="20% - Accent1" xfId="142"/>
    <cellStyle name="20% - Accent1 2" xfId="143"/>
    <cellStyle name="20% - Accent1 3" xfId="144"/>
    <cellStyle name="20% - Accent2" xfId="145"/>
    <cellStyle name="20% - Accent2 2" xfId="146"/>
    <cellStyle name="20% - Accent2 3" xfId="147"/>
    <cellStyle name="20% - Accent3" xfId="148"/>
    <cellStyle name="20% - Accent3 2" xfId="149"/>
    <cellStyle name="20% - Accent3 3" xfId="150"/>
    <cellStyle name="20% - Accent4" xfId="151"/>
    <cellStyle name="20% - Accent4 2" xfId="152"/>
    <cellStyle name="20% - Accent4 3" xfId="153"/>
    <cellStyle name="20% - Accent5" xfId="154"/>
    <cellStyle name="20% - Accent5 2" xfId="155"/>
    <cellStyle name="20% - Accent5 3" xfId="156"/>
    <cellStyle name="20% - Accent6" xfId="157"/>
    <cellStyle name="20% - Accent6 2" xfId="158"/>
    <cellStyle name="20% - Accent6 3" xfId="159"/>
    <cellStyle name="40% - Accent1" xfId="160"/>
    <cellStyle name="40% - Accent1 2" xfId="161"/>
    <cellStyle name="40% - Accent1 3" xfId="162"/>
    <cellStyle name="40% - Accent2" xfId="163"/>
    <cellStyle name="40% - Accent2 2" xfId="164"/>
    <cellStyle name="40% - Accent2 3" xfId="165"/>
    <cellStyle name="40% - Accent3" xfId="166"/>
    <cellStyle name="40% - Accent3 2" xfId="167"/>
    <cellStyle name="40% - Accent3 3" xfId="168"/>
    <cellStyle name="40% - Accent4" xfId="169"/>
    <cellStyle name="40% - Accent4 2" xfId="170"/>
    <cellStyle name="40% - Accent4 3" xfId="171"/>
    <cellStyle name="40% - Accent5" xfId="172"/>
    <cellStyle name="40% - Accent5 2" xfId="173"/>
    <cellStyle name="40% - Accent5 3" xfId="174"/>
    <cellStyle name="40% - Accent6" xfId="175"/>
    <cellStyle name="40% - Accent6 2" xfId="176"/>
    <cellStyle name="40% - Accent6 3" xfId="177"/>
    <cellStyle name="60% - Accent1" xfId="178"/>
    <cellStyle name="60% - Accent2" xfId="179"/>
    <cellStyle name="60% - Accent3" xfId="180"/>
    <cellStyle name="60% - Accent4" xfId="181"/>
    <cellStyle name="60% - Accent5" xfId="182"/>
    <cellStyle name="60% - Accent6" xfId="183"/>
    <cellStyle name="ac" xfId="184"/>
    <cellStyle name="Accent1" xfId="185"/>
    <cellStyle name="Accent2" xfId="186"/>
    <cellStyle name="Accent3" xfId="187"/>
    <cellStyle name="Accent4" xfId="188"/>
    <cellStyle name="Accent5" xfId="189"/>
    <cellStyle name="Accent6" xfId="190"/>
    <cellStyle name="active" xfId="191"/>
    <cellStyle name="Actual" xfId="647"/>
    <cellStyle name="arial12" xfId="192"/>
    <cellStyle name="arial14" xfId="193"/>
    <cellStyle name="AuditErrRangeFormula" xfId="648"/>
    <cellStyle name="AuditErrRangeText" xfId="649"/>
    <cellStyle name="Bad" xfId="194"/>
    <cellStyle name="Bold 11" xfId="195"/>
    <cellStyle name="Buena 2" xfId="196"/>
    <cellStyle name="Buena 3" xfId="197"/>
    <cellStyle name="Buena 4" xfId="198"/>
    <cellStyle name="Calc" xfId="650"/>
    <cellStyle name="Calcd" xfId="651"/>
    <cellStyle name="Calculation" xfId="199"/>
    <cellStyle name="Calculation- protected" xfId="652"/>
    <cellStyle name="Cancel" xfId="200"/>
    <cellStyle name="Cancel 2" xfId="201"/>
    <cellStyle name="Cancel_Hoja1" xfId="202"/>
    <cellStyle name="Celda de comprobación 2" xfId="203"/>
    <cellStyle name="Celda de comprobación 3" xfId="204"/>
    <cellStyle name="Celda de comprobación 4" xfId="205"/>
    <cellStyle name="Celda vinculada 2" xfId="206"/>
    <cellStyle name="Celda vinculada 3" xfId="207"/>
    <cellStyle name="Celda vinculada 4" xfId="208"/>
    <cellStyle name="Check Cell" xfId="209"/>
    <cellStyle name="Comma 2" xfId="210"/>
    <cellStyle name="Comma 2 2" xfId="211"/>
    <cellStyle name="Comma 2 3" xfId="645"/>
    <cellStyle name="Comma0" xfId="212"/>
    <cellStyle name="Control Check" xfId="653"/>
    <cellStyle name="Copied_Input" xfId="654"/>
    <cellStyle name="Currency (0)" xfId="213"/>
    <cellStyle name="Currency (2)" xfId="214"/>
    <cellStyle name="Currency0" xfId="215"/>
    <cellStyle name="Data_Calculation" xfId="655"/>
    <cellStyle name="Date" xfId="216"/>
    <cellStyle name="Date-Time" xfId="217"/>
    <cellStyle name="Decimal 1" xfId="218"/>
    <cellStyle name="Decimal 2" xfId="219"/>
    <cellStyle name="Decimal 3" xfId="220"/>
    <cellStyle name="Dia" xfId="221"/>
    <cellStyle name="Diseño" xfId="222"/>
    <cellStyle name="DocNum" xfId="223"/>
    <cellStyle name="Dollars" xfId="656"/>
    <cellStyle name="Encabez1" xfId="224"/>
    <cellStyle name="Encabez2" xfId="225"/>
    <cellStyle name="Encabezado 4 2" xfId="226"/>
    <cellStyle name="Encabezado 4 3" xfId="227"/>
    <cellStyle name="Encabezado 4 4" xfId="228"/>
    <cellStyle name="Énfasis 1" xfId="229"/>
    <cellStyle name="Énfasis 2" xfId="230"/>
    <cellStyle name="Énfasis 3" xfId="231"/>
    <cellStyle name="Énfasis1 - 20%" xfId="232"/>
    <cellStyle name="Énfasis1 - 40%" xfId="233"/>
    <cellStyle name="Énfasis1 - 60%" xfId="234"/>
    <cellStyle name="Énfasis2 - 20%" xfId="235"/>
    <cellStyle name="Énfasis2 - 40%" xfId="236"/>
    <cellStyle name="Énfasis2 - 60%" xfId="237"/>
    <cellStyle name="Énfasis3 - 20%" xfId="238"/>
    <cellStyle name="Énfasis3 - 40%" xfId="239"/>
    <cellStyle name="Énfasis3 - 60%" xfId="240"/>
    <cellStyle name="Énfasis4 - 20%" xfId="241"/>
    <cellStyle name="Énfasis4 - 40%" xfId="242"/>
    <cellStyle name="Énfasis4 - 60%" xfId="243"/>
    <cellStyle name="Énfasis5 - 20%" xfId="244"/>
    <cellStyle name="Énfasis5 - 40%" xfId="245"/>
    <cellStyle name="Énfasis5 - 60%" xfId="246"/>
    <cellStyle name="Énfasis6 - 20%" xfId="247"/>
    <cellStyle name="Énfasis6 - 40%" xfId="248"/>
    <cellStyle name="Énfasis6 - 60%" xfId="249"/>
    <cellStyle name="Entrada 2" xfId="250"/>
    <cellStyle name="Entrada 3" xfId="251"/>
    <cellStyle name="Entrada 4" xfId="252"/>
    <cellStyle name="Estilo 1" xfId="253"/>
    <cellStyle name="Euro" xfId="254"/>
    <cellStyle name="Euro 2" xfId="255"/>
    <cellStyle name="Euro 2 2" xfId="256"/>
    <cellStyle name="Euro 2 2 2" xfId="257"/>
    <cellStyle name="Euro 2 2 3" xfId="258"/>
    <cellStyle name="Euro 2 3" xfId="259"/>
    <cellStyle name="Euro 2 4" xfId="260"/>
    <cellStyle name="Euro 2 5" xfId="261"/>
    <cellStyle name="Euro 2 6" xfId="262"/>
    <cellStyle name="Euro 3" xfId="263"/>
    <cellStyle name="Euro 4" xfId="264"/>
    <cellStyle name="Euro 5" xfId="265"/>
    <cellStyle name="Euro 6" xfId="266"/>
    <cellStyle name="Euro 7" xfId="267"/>
    <cellStyle name="Explanatory Text" xfId="268"/>
    <cellStyle name="F2" xfId="269"/>
    <cellStyle name="F3" xfId="270"/>
    <cellStyle name="F4" xfId="271"/>
    <cellStyle name="F5" xfId="272"/>
    <cellStyle name="F6" xfId="273"/>
    <cellStyle name="F7" xfId="274"/>
    <cellStyle name="F8" xfId="275"/>
    <cellStyle name="Fijo" xfId="276"/>
    <cellStyle name="Financiero" xfId="277"/>
    <cellStyle name="Fixed" xfId="278"/>
    <cellStyle name="from Input Sheet" xfId="657"/>
    <cellStyle name="From Project Models" xfId="658"/>
    <cellStyle name="Good" xfId="279"/>
    <cellStyle name="Grey" xfId="280"/>
    <cellStyle name="Header1" xfId="281"/>
    <cellStyle name="Header2" xfId="282"/>
    <cellStyle name="header3" xfId="659"/>
    <cellStyle name="Heading" xfId="660"/>
    <cellStyle name="Heading 1" xfId="283"/>
    <cellStyle name="Heading 2" xfId="284"/>
    <cellStyle name="Heading 3" xfId="285"/>
    <cellStyle name="Heading 4" xfId="286"/>
    <cellStyle name="Heading1" xfId="287"/>
    <cellStyle name="Heading1 2" xfId="288"/>
    <cellStyle name="Heading1 3" xfId="289"/>
    <cellStyle name="Heading1 4" xfId="290"/>
    <cellStyle name="Heading1 5" xfId="291"/>
    <cellStyle name="Heading1 6" xfId="292"/>
    <cellStyle name="Heading1 7" xfId="293"/>
    <cellStyle name="Heading1 8" xfId="294"/>
    <cellStyle name="Heading1 9" xfId="295"/>
    <cellStyle name="Heading2" xfId="296"/>
    <cellStyle name="Heading2 2" xfId="297"/>
    <cellStyle name="Heading2 3" xfId="298"/>
    <cellStyle name="Heading2 4" xfId="299"/>
    <cellStyle name="Heading2 5" xfId="300"/>
    <cellStyle name="Heading2 6" xfId="301"/>
    <cellStyle name="Heading2 7" xfId="302"/>
    <cellStyle name="Heading2 8" xfId="303"/>
    <cellStyle name="Heading2 9" xfId="304"/>
    <cellStyle name="Hipervínculo 2" xfId="305"/>
    <cellStyle name="Hipervínculo 2 2" xfId="306"/>
    <cellStyle name="Hipervínculo 2_COSTO DE VENTA LINEA DE 10 GAA LOOP THOLAR VILLA REMEDIOS" xfId="307"/>
    <cellStyle name="Hipervínculo 3" xfId="308"/>
    <cellStyle name="Input" xfId="309"/>
    <cellStyle name="Input %" xfId="310"/>
    <cellStyle name="Input [yellow]" xfId="311"/>
    <cellStyle name="Input 1" xfId="312"/>
    <cellStyle name="Input 3" xfId="313"/>
    <cellStyle name="Input_Engineering Deliverable List Documentum 12-01-2010" xfId="314"/>
    <cellStyle name="Link" xfId="661"/>
    <cellStyle name="Linked Cell" xfId="315"/>
    <cellStyle name="Millares" xfId="677" builtinId="3"/>
    <cellStyle name="Millares [0] 2" xfId="316"/>
    <cellStyle name="Millares [0] 3" xfId="317"/>
    <cellStyle name="Millares 10" xfId="318"/>
    <cellStyle name="Millares 11" xfId="319"/>
    <cellStyle name="Millares 12" xfId="320"/>
    <cellStyle name="Millares 13" xfId="321"/>
    <cellStyle name="Millares 13 10" xfId="322"/>
    <cellStyle name="Millares 13 2" xfId="323"/>
    <cellStyle name="Millares 13 3" xfId="324"/>
    <cellStyle name="Millares 13 4" xfId="325"/>
    <cellStyle name="Millares 13 5" xfId="326"/>
    <cellStyle name="Millares 13 6" xfId="327"/>
    <cellStyle name="Millares 13 7" xfId="328"/>
    <cellStyle name="Millares 13 8" xfId="329"/>
    <cellStyle name="Millares 13 9" xfId="330"/>
    <cellStyle name="Millares 14" xfId="331"/>
    <cellStyle name="Millares 15" xfId="332"/>
    <cellStyle name="Millares 15 2 2" xfId="333"/>
    <cellStyle name="Millares 16" xfId="334"/>
    <cellStyle name="Millares 17" xfId="335"/>
    <cellStyle name="Millares 18" xfId="336"/>
    <cellStyle name="Millares 19" xfId="337"/>
    <cellStyle name="Millares 2" xfId="1"/>
    <cellStyle name="Millares 2 10" xfId="338"/>
    <cellStyle name="Millares 2 2" xfId="339"/>
    <cellStyle name="Millares 2 2 2" xfId="340"/>
    <cellStyle name="Millares 2 2 3" xfId="341"/>
    <cellStyle name="Millares 2 3" xfId="342"/>
    <cellStyle name="Millares 2 3 2" xfId="343"/>
    <cellStyle name="Millares 2 4" xfId="344"/>
    <cellStyle name="Millares 2 5" xfId="345"/>
    <cellStyle name="Millares 2 5 2" xfId="672"/>
    <cellStyle name="Millares 2 6" xfId="346"/>
    <cellStyle name="Millares 2 7" xfId="347"/>
    <cellStyle name="Millares 2 8" xfId="348"/>
    <cellStyle name="Millares 2 9" xfId="349"/>
    <cellStyle name="Millares 20" xfId="350"/>
    <cellStyle name="Millares 21" xfId="351"/>
    <cellStyle name="Millares 21 2" xfId="352"/>
    <cellStyle name="Millares 22" xfId="353"/>
    <cellStyle name="Millares 23" xfId="354"/>
    <cellStyle name="Millares 24" xfId="355"/>
    <cellStyle name="Millares 25" xfId="356"/>
    <cellStyle name="Millares 26" xfId="357"/>
    <cellStyle name="Millares 27" xfId="358"/>
    <cellStyle name="Millares 28" xfId="359"/>
    <cellStyle name="Millares 29" xfId="360"/>
    <cellStyle name="Millares 3" xfId="2"/>
    <cellStyle name="Millares 3 10" xfId="361"/>
    <cellStyle name="Millares 3 11" xfId="362"/>
    <cellStyle name="Millares 3 2" xfId="6"/>
    <cellStyle name="Millares 3 2 2" xfId="363"/>
    <cellStyle name="Millares 3 2 3" xfId="364"/>
    <cellStyle name="Millares 3 2 3 10" xfId="365"/>
    <cellStyle name="Millares 3 2 3 11" xfId="366"/>
    <cellStyle name="Millares 3 2 3 2" xfId="367"/>
    <cellStyle name="Millares 3 2 3 2 2" xfId="368"/>
    <cellStyle name="Millares 3 2 3 2 3" xfId="369"/>
    <cellStyle name="Millares 3 2 3 2 4" xfId="370"/>
    <cellStyle name="Millares 3 2 3 2 5" xfId="371"/>
    <cellStyle name="Millares 3 2 3 2 6" xfId="372"/>
    <cellStyle name="Millares 3 2 3 2 7" xfId="373"/>
    <cellStyle name="Millares 3 2 3 2 8" xfId="374"/>
    <cellStyle name="Millares 3 2 3 2 9" xfId="375"/>
    <cellStyle name="Millares 3 2 3 3" xfId="376"/>
    <cellStyle name="Millares 3 2 3 3 2" xfId="377"/>
    <cellStyle name="Millares 3 2 3 4" xfId="378"/>
    <cellStyle name="Millares 3 2 3 5" xfId="379"/>
    <cellStyle name="Millares 3 2 3 6" xfId="380"/>
    <cellStyle name="Millares 3 2 3 7" xfId="381"/>
    <cellStyle name="Millares 3 2 3 8" xfId="382"/>
    <cellStyle name="Millares 3 2 3 9" xfId="383"/>
    <cellStyle name="Millares 3 2 4" xfId="384"/>
    <cellStyle name="Millares 3 2 4 10" xfId="385"/>
    <cellStyle name="Millares 3 2 4 11" xfId="386"/>
    <cellStyle name="Millares 3 2 4 2" xfId="387"/>
    <cellStyle name="Millares 3 2 4 2 2" xfId="388"/>
    <cellStyle name="Millares 3 2 4 2 3" xfId="389"/>
    <cellStyle name="Millares 3 2 4 2 4" xfId="390"/>
    <cellStyle name="Millares 3 2 4 2 5" xfId="391"/>
    <cellStyle name="Millares 3 2 4 2 6" xfId="392"/>
    <cellStyle name="Millares 3 2 4 2 7" xfId="393"/>
    <cellStyle name="Millares 3 2 4 2 8" xfId="394"/>
    <cellStyle name="Millares 3 2 4 2 9" xfId="395"/>
    <cellStyle name="Millares 3 2 4 3" xfId="396"/>
    <cellStyle name="Millares 3 2 4 4" xfId="397"/>
    <cellStyle name="Millares 3 2 4 5" xfId="398"/>
    <cellStyle name="Millares 3 2 4 6" xfId="399"/>
    <cellStyle name="Millares 3 2 4 7" xfId="400"/>
    <cellStyle name="Millares 3 2 4 8" xfId="401"/>
    <cellStyle name="Millares 3 2 4 9" xfId="402"/>
    <cellStyle name="Millares 3 3" xfId="403"/>
    <cellStyle name="Millares 3 4" xfId="404"/>
    <cellStyle name="Millares 3 5" xfId="405"/>
    <cellStyle name="Millares 3 6" xfId="406"/>
    <cellStyle name="Millares 3 7" xfId="407"/>
    <cellStyle name="Millares 3 8" xfId="408"/>
    <cellStyle name="Millares 3 9" xfId="409"/>
    <cellStyle name="Millares 30" xfId="410"/>
    <cellStyle name="Millares 4" xfId="411"/>
    <cellStyle name="Millares 5" xfId="412"/>
    <cellStyle name="Millares 5 2" xfId="413"/>
    <cellStyle name="Millares 5 3" xfId="414"/>
    <cellStyle name="Millares 5 4" xfId="415"/>
    <cellStyle name="Millares 5 5" xfId="416"/>
    <cellStyle name="Millares 5 6" xfId="417"/>
    <cellStyle name="Millares 5 7" xfId="418"/>
    <cellStyle name="Millares 5 8" xfId="419"/>
    <cellStyle name="Millares 5 9" xfId="420"/>
    <cellStyle name="Millares 6" xfId="421"/>
    <cellStyle name="Millares 6 2" xfId="422"/>
    <cellStyle name="Millares 6 3" xfId="423"/>
    <cellStyle name="Millares 6 4" xfId="424"/>
    <cellStyle name="Millares 6 5" xfId="425"/>
    <cellStyle name="Millares 6 6" xfId="426"/>
    <cellStyle name="Millares 6 7" xfId="427"/>
    <cellStyle name="Millares 6 8" xfId="428"/>
    <cellStyle name="Millares 6 9" xfId="429"/>
    <cellStyle name="Millares 7" xfId="430"/>
    <cellStyle name="Millares 7 2" xfId="431"/>
    <cellStyle name="Millares 7 3" xfId="432"/>
    <cellStyle name="Millares 7 4" xfId="433"/>
    <cellStyle name="Millares 7 5" xfId="434"/>
    <cellStyle name="Millares 7 6" xfId="435"/>
    <cellStyle name="Millares 7 7" xfId="436"/>
    <cellStyle name="Millares 7 8" xfId="437"/>
    <cellStyle name="Millares 7 9" xfId="438"/>
    <cellStyle name="Millares 8" xfId="439"/>
    <cellStyle name="Millares 8 2" xfId="440"/>
    <cellStyle name="Millares 9" xfId="441"/>
    <cellStyle name="Milliers [0]_EDYAN" xfId="442"/>
    <cellStyle name="Milliers_EDYAN" xfId="443"/>
    <cellStyle name="Model_Calculation" xfId="662"/>
    <cellStyle name="Moeda [0]_CIERRE" xfId="444"/>
    <cellStyle name="Moeda_CIERRE" xfId="445"/>
    <cellStyle name="Moneda 2" xfId="3"/>
    <cellStyle name="Moneda 2 2" xfId="7"/>
    <cellStyle name="Moneda 2 3" xfId="446"/>
    <cellStyle name="Moneda 2 4" xfId="447"/>
    <cellStyle name="Moneda 2 5" xfId="448"/>
    <cellStyle name="Moneda 2 6" xfId="449"/>
    <cellStyle name="Moneda 2 7" xfId="450"/>
    <cellStyle name="Moneda 2 8" xfId="451"/>
    <cellStyle name="Moneda 2 9" xfId="452"/>
    <cellStyle name="Monétaire [0]_EDYAN" xfId="453"/>
    <cellStyle name="Monétaire_EDYAN" xfId="454"/>
    <cellStyle name="Monetario" xfId="455"/>
    <cellStyle name="Month" xfId="456"/>
    <cellStyle name="Name" xfId="663"/>
    <cellStyle name="Neutral 2" xfId="457"/>
    <cellStyle name="Neutral 3" xfId="458"/>
    <cellStyle name="Never Changes" xfId="664"/>
    <cellStyle name="NivelFila_1 2" xfId="459"/>
    <cellStyle name="No-definido" xfId="460"/>
    <cellStyle name="Normal" xfId="0" builtinId="0"/>
    <cellStyle name="Normal - Style1" xfId="461"/>
    <cellStyle name="Normal - Style2" xfId="462"/>
    <cellStyle name="Normal 10" xfId="463"/>
    <cellStyle name="Normal 11" xfId="464"/>
    <cellStyle name="Normal 12" xfId="465"/>
    <cellStyle name="Normal 13" xfId="466"/>
    <cellStyle name="Normal 14" xfId="467"/>
    <cellStyle name="Normal 15" xfId="468"/>
    <cellStyle name="Normal 15 2" xfId="469"/>
    <cellStyle name="Normal 16" xfId="470"/>
    <cellStyle name="Normal 16 2" xfId="471"/>
    <cellStyle name="Normal 17" xfId="472"/>
    <cellStyle name="Normal 18" xfId="473"/>
    <cellStyle name="Normal 19" xfId="474"/>
    <cellStyle name="Normal 2" xfId="4"/>
    <cellStyle name="Normal 2 10" xfId="475"/>
    <cellStyle name="Normal 2 10 33" xfId="676"/>
    <cellStyle name="Normal 2 11" xfId="476"/>
    <cellStyle name="Normal 2 12" xfId="477"/>
    <cellStyle name="Normal 2 13" xfId="478"/>
    <cellStyle name="Normal 2 14" xfId="479"/>
    <cellStyle name="Normal 2 15" xfId="673"/>
    <cellStyle name="Normal 2 2" xfId="480"/>
    <cellStyle name="Normal 2 2 2" xfId="481"/>
    <cellStyle name="Normal 2 2 3" xfId="482"/>
    <cellStyle name="Normal 2 2 4" xfId="674"/>
    <cellStyle name="Normal 2 3" xfId="483"/>
    <cellStyle name="Normal 2 4" xfId="484"/>
    <cellStyle name="Normal 2 5" xfId="485"/>
    <cellStyle name="Normal 2 6" xfId="486"/>
    <cellStyle name="Normal 2 7" xfId="487"/>
    <cellStyle name="Normal 2 8" xfId="488"/>
    <cellStyle name="Normal 2 9" xfId="489"/>
    <cellStyle name="Normal 20" xfId="490"/>
    <cellStyle name="Normal 21" xfId="491"/>
    <cellStyle name="Normal 22" xfId="492"/>
    <cellStyle name="Normal 23" xfId="493"/>
    <cellStyle name="Normal 3" xfId="5"/>
    <cellStyle name="Normal 3 2" xfId="8"/>
    <cellStyle name="Normal 3 2 2" xfId="494"/>
    <cellStyle name="Normal 3 3" xfId="495"/>
    <cellStyle name="Normal 3 4" xfId="496"/>
    <cellStyle name="Normal 4" xfId="497"/>
    <cellStyle name="Normal 4 2" xfId="498"/>
    <cellStyle name="Normal 4 2 2" xfId="499"/>
    <cellStyle name="Normal 4 2 3" xfId="500"/>
    <cellStyle name="Normal 4 3" xfId="501"/>
    <cellStyle name="Normal 4 4" xfId="502"/>
    <cellStyle name="Normal 4 5" xfId="503"/>
    <cellStyle name="Normal 5" xfId="504"/>
    <cellStyle name="Normal 5 2" xfId="505"/>
    <cellStyle name="Normal 5 44" xfId="506"/>
    <cellStyle name="Normal 6" xfId="507"/>
    <cellStyle name="Normal 6 2" xfId="508"/>
    <cellStyle name="Normal 6 2 10" xfId="509"/>
    <cellStyle name="Normal 6 2 2" xfId="510"/>
    <cellStyle name="Normal 6 2 3" xfId="511"/>
    <cellStyle name="Normal 6 2 4" xfId="512"/>
    <cellStyle name="Normal 6 2 5" xfId="513"/>
    <cellStyle name="Normal 6 2 6" xfId="514"/>
    <cellStyle name="Normal 6 2 7" xfId="515"/>
    <cellStyle name="Normal 6 2 8" xfId="516"/>
    <cellStyle name="Normal 6 2 9" xfId="517"/>
    <cellStyle name="Normal 6 3" xfId="518"/>
    <cellStyle name="Normal 6_12 - TABLA DE AVANCES POR AREA- Certificacion" xfId="519"/>
    <cellStyle name="Normal 7" xfId="520"/>
    <cellStyle name="Normal 8" xfId="521"/>
    <cellStyle name="Normal 8 2" xfId="522"/>
    <cellStyle name="Normal 8 3" xfId="523"/>
    <cellStyle name="Normal 8 4" xfId="524"/>
    <cellStyle name="Normal 8 5" xfId="525"/>
    <cellStyle name="Normal 8 6" xfId="526"/>
    <cellStyle name="Normal 8 7" xfId="527"/>
    <cellStyle name="Normal 8 8" xfId="528"/>
    <cellStyle name="Normal 8 9" xfId="529"/>
    <cellStyle name="Normal 9" xfId="530"/>
    <cellStyle name="Normal 9 2" xfId="531"/>
    <cellStyle name="Normal 9 2 2" xfId="532"/>
    <cellStyle name="Notas 2" xfId="533"/>
    <cellStyle name="Notas 2 2" xfId="534"/>
    <cellStyle name="Notas 2 3" xfId="535"/>
    <cellStyle name="Note" xfId="536"/>
    <cellStyle name="Ocultar" xfId="537"/>
    <cellStyle name="Œ…‹æØ‚è [0.00]_BOEKI" xfId="538"/>
    <cellStyle name="Œ…‹æØ‚è_MAN HOUR SUMMARYumeu" xfId="539"/>
    <cellStyle name="Out_range" xfId="665"/>
    <cellStyle name="Output" xfId="540"/>
    <cellStyle name="Percent ()" xfId="541"/>
    <cellStyle name="Percent (0)" xfId="542"/>
    <cellStyle name="Percent (1)" xfId="543"/>
    <cellStyle name="Percent [2]" xfId="544"/>
    <cellStyle name="Percent 1" xfId="545"/>
    <cellStyle name="Percent 2" xfId="546"/>
    <cellStyle name="Percent 2 2" xfId="646"/>
    <cellStyle name="Percent 3" xfId="547"/>
    <cellStyle name="Percent 3 2" xfId="548"/>
    <cellStyle name="Percent 4" xfId="549"/>
    <cellStyle name="Percent 5" xfId="550"/>
    <cellStyle name="Percent 6" xfId="551"/>
    <cellStyle name="Porcentagem 2" xfId="552"/>
    <cellStyle name="Porcentagem 2 2" xfId="553"/>
    <cellStyle name="Porcentagem 3" xfId="554"/>
    <cellStyle name="Porcentagem 4" xfId="555"/>
    <cellStyle name="Porcentaje" xfId="675" builtinId="5"/>
    <cellStyle name="Porcentaje 2" xfId="556"/>
    <cellStyle name="Porcentaje 2 2" xfId="557"/>
    <cellStyle name="Porcentaje 3" xfId="558"/>
    <cellStyle name="Porcentaje 4" xfId="559"/>
    <cellStyle name="Porcentaje 5" xfId="560"/>
    <cellStyle name="Porcentual 10" xfId="561"/>
    <cellStyle name="Porcentual 11" xfId="562"/>
    <cellStyle name="Porcentual 12" xfId="563"/>
    <cellStyle name="Porcentual 2" xfId="564"/>
    <cellStyle name="Porcentual 2 10" xfId="565"/>
    <cellStyle name="Porcentual 2 11" xfId="566"/>
    <cellStyle name="Porcentual 2 2" xfId="567"/>
    <cellStyle name="Porcentual 2 3" xfId="568"/>
    <cellStyle name="Porcentual 2 4" xfId="569"/>
    <cellStyle name="Porcentual 2 5" xfId="570"/>
    <cellStyle name="Porcentual 2 6" xfId="571"/>
    <cellStyle name="Porcentual 2 7" xfId="572"/>
    <cellStyle name="Porcentual 2 8" xfId="573"/>
    <cellStyle name="Porcentual 2 9" xfId="574"/>
    <cellStyle name="Porcentual 3" xfId="575"/>
    <cellStyle name="Porcentual 3 10" xfId="576"/>
    <cellStyle name="Porcentual 3 2" xfId="577"/>
    <cellStyle name="Porcentual 3 2 2" xfId="578"/>
    <cellStyle name="Porcentual 3 3" xfId="579"/>
    <cellStyle name="Porcentual 3 4" xfId="580"/>
    <cellStyle name="Porcentual 3 5" xfId="581"/>
    <cellStyle name="Porcentual 3 6" xfId="582"/>
    <cellStyle name="Porcentual 3 7" xfId="583"/>
    <cellStyle name="Porcentual 3 8" xfId="584"/>
    <cellStyle name="Porcentual 3 9" xfId="585"/>
    <cellStyle name="Porcentual 4" xfId="586"/>
    <cellStyle name="Porcentual 4 2" xfId="587"/>
    <cellStyle name="Porcentual 5" xfId="588"/>
    <cellStyle name="Porcentual 5 2" xfId="589"/>
    <cellStyle name="Porcentual 6" xfId="590"/>
    <cellStyle name="Porcentual 6 10" xfId="591"/>
    <cellStyle name="Porcentual 6 2" xfId="592"/>
    <cellStyle name="Porcentual 6 3" xfId="593"/>
    <cellStyle name="Porcentual 6 4" xfId="594"/>
    <cellStyle name="Porcentual 6 5" xfId="595"/>
    <cellStyle name="Porcentual 6 6" xfId="596"/>
    <cellStyle name="Porcentual 6 7" xfId="597"/>
    <cellStyle name="Porcentual 6 8" xfId="598"/>
    <cellStyle name="Porcentual 6 9" xfId="599"/>
    <cellStyle name="Porcentual 7" xfId="600"/>
    <cellStyle name="Porcentual 7 2" xfId="601"/>
    <cellStyle name="Porcentual 7 2 2" xfId="602"/>
    <cellStyle name="Porcentual 7 3" xfId="603"/>
    <cellStyle name="Porcentual 7 3 2" xfId="604"/>
    <cellStyle name="Porcentual 7 3 2 2" xfId="605"/>
    <cellStyle name="Porcentual 7 3 2 2 2" xfId="606"/>
    <cellStyle name="Porcentual 8" xfId="607"/>
    <cellStyle name="Porcentual 8 2" xfId="608"/>
    <cellStyle name="Porcentual 8 3" xfId="609"/>
    <cellStyle name="Porcentual 8 4" xfId="610"/>
    <cellStyle name="Porcentual 8 5" xfId="611"/>
    <cellStyle name="Porcentual 8 6" xfId="612"/>
    <cellStyle name="Porcentual 8 7" xfId="613"/>
    <cellStyle name="Porcentual 8 8" xfId="614"/>
    <cellStyle name="Porcentual 8 9" xfId="615"/>
    <cellStyle name="Porcentual 9" xfId="616"/>
    <cellStyle name="pp" xfId="617"/>
    <cellStyle name="RAMEY" xfId="618"/>
    <cellStyle name="Ramey $k" xfId="619"/>
    <cellStyle name="RAMEY_EVALS1" xfId="620"/>
    <cellStyle name="results" xfId="666"/>
    <cellStyle name="SAW" xfId="621"/>
    <cellStyle name="Sensitivity" xfId="667"/>
    <cellStyle name="Separador de milhares [0]_GASYRG-DADOS-PROJETO" xfId="622"/>
    <cellStyle name="Separador de milhares 2" xfId="623"/>
    <cellStyle name="Separador de milhares 2 2" xfId="624"/>
    <cellStyle name="Separador de milhares 3" xfId="625"/>
    <cellStyle name="Separador de milhares 4" xfId="626"/>
    <cellStyle name="Separador de milhares_GASYRG-DADOS-PROJETO" xfId="627"/>
    <cellStyle name="Shaded" xfId="628"/>
    <cellStyle name="Style 1" xfId="629"/>
    <cellStyle name="Sum" xfId="630"/>
    <cellStyle name="Sum %of HV" xfId="631"/>
    <cellStyle name="Summary to GL" xfId="668"/>
    <cellStyle name="Texto de advertencia 2" xfId="632"/>
    <cellStyle name="Texto de advertencia 3" xfId="633"/>
    <cellStyle name="Texto de advertencia 4" xfId="634"/>
    <cellStyle name="Thousands (0)" xfId="635"/>
    <cellStyle name="Thousands (1)" xfId="636"/>
    <cellStyle name="time" xfId="637"/>
    <cellStyle name="Title" xfId="638"/>
    <cellStyle name="Título de hoja" xfId="639"/>
    <cellStyle name="To Financials" xfId="669"/>
    <cellStyle name="To_Financial_statements" xfId="670"/>
    <cellStyle name="Total 2" xfId="640"/>
    <cellStyle name="Total 3" xfId="641"/>
    <cellStyle name="Underline 2" xfId="642"/>
    <cellStyle name="Unit Price" xfId="671"/>
    <cellStyle name="Warning Text" xfId="643"/>
    <cellStyle name="Year" xfId="644"/>
  </cellStyles>
  <dxfs count="0"/>
  <tableStyles count="0" defaultTableStyle="TableStyleMedium2" defaultPivotStyle="PivotStyleMedium9"/>
  <colors>
    <mruColors>
      <color rgb="FFFFFF99"/>
      <color rgb="FF0000FF"/>
      <color rgb="FFFFFF66"/>
      <color rgb="FFFFFFCC"/>
      <color rgb="FFC0C0C0"/>
      <color rgb="FFB2B2B2"/>
      <color rgb="FFBAF9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calcChain" Target="calcChain.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30410</xdr:colOff>
      <xdr:row>0</xdr:row>
      <xdr:rowOff>40822</xdr:rowOff>
    </xdr:from>
    <xdr:to>
      <xdr:col>1</xdr:col>
      <xdr:colOff>312964</xdr:colOff>
      <xdr:row>1</xdr:row>
      <xdr:rowOff>332211</xdr:rowOff>
    </xdr:to>
    <xdr:pic>
      <xdr:nvPicPr>
        <xdr:cNvPr id="2" name="2 Imagen" descr="Description: L:\Material\1.jp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10" y="40822"/>
          <a:ext cx="1411947" cy="6864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30410</xdr:colOff>
      <xdr:row>0</xdr:row>
      <xdr:rowOff>40822</xdr:rowOff>
    </xdr:from>
    <xdr:to>
      <xdr:col>1</xdr:col>
      <xdr:colOff>312964</xdr:colOff>
      <xdr:row>1</xdr:row>
      <xdr:rowOff>332211</xdr:rowOff>
    </xdr:to>
    <xdr:pic>
      <xdr:nvPicPr>
        <xdr:cNvPr id="3" name="2 Imagen" descr="Description: L:\Material\1.jp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10" y="40822"/>
          <a:ext cx="1440794" cy="6723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0</xdr:colOff>
      <xdr:row>50</xdr:row>
      <xdr:rowOff>0</xdr:rowOff>
    </xdr:from>
    <xdr:to>
      <xdr:col>7</xdr:col>
      <xdr:colOff>0</xdr:colOff>
      <xdr:row>50</xdr:row>
      <xdr:rowOff>0</xdr:rowOff>
    </xdr:to>
    <xdr:pic>
      <xdr:nvPicPr>
        <xdr:cNvPr id="2" name="Picture 20" descr="Bolser">
          <a:extLst>
            <a:ext uri="{FF2B5EF4-FFF2-40B4-BE49-F238E27FC236}">
              <a16:creationId xmlns:a16="http://schemas.microsoft.com/office/drawing/2014/main" id="{004EB424-97C7-4214-B0B4-CC7E24A691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972425" y="11029950"/>
          <a:ext cx="0" cy="0"/>
        </a:xfrm>
        <a:prstGeom prst="rect">
          <a:avLst/>
        </a:prstGeom>
        <a:noFill/>
        <a:ln w="9525">
          <a:noFill/>
          <a:miter lim="800000"/>
          <a:headEnd/>
          <a:tailEnd/>
        </a:ln>
      </xdr:spPr>
    </xdr:pic>
    <xdr:clientData/>
  </xdr:twoCellAnchor>
  <xdr:twoCellAnchor editAs="oneCell">
    <xdr:from>
      <xdr:col>1</xdr:col>
      <xdr:colOff>69290</xdr:colOff>
      <xdr:row>0</xdr:row>
      <xdr:rowOff>132043</xdr:rowOff>
    </xdr:from>
    <xdr:to>
      <xdr:col>2</xdr:col>
      <xdr:colOff>449629</xdr:colOff>
      <xdr:row>1</xdr:row>
      <xdr:rowOff>7283</xdr:rowOff>
    </xdr:to>
    <xdr:pic>
      <xdr:nvPicPr>
        <xdr:cNvPr id="3" name="5 Imagen" descr="Description: L:\Material\1.jpg">
          <a:extLst>
            <a:ext uri="{FF2B5EF4-FFF2-40B4-BE49-F238E27FC236}">
              <a16:creationId xmlns:a16="http://schemas.microsoft.com/office/drawing/2014/main" id="{6F3B0551-C62D-4633-A275-7EBB45699232}"/>
            </a:ext>
          </a:extLst>
        </xdr:cNvPr>
        <xdr:cNvPicPr>
          <a:picLocks noChangeAspect="1" noChangeArrowheads="1"/>
        </xdr:cNvPicPr>
      </xdr:nvPicPr>
      <xdr:blipFill>
        <a:blip xmlns:r="http://schemas.openxmlformats.org/officeDocument/2006/relationships" r:embed="rId2" cstate="print"/>
        <a:srcRect l="35237" t="2480" r="38725" b="88356"/>
        <a:stretch>
          <a:fillRect/>
        </a:stretch>
      </xdr:blipFill>
      <xdr:spPr bwMode="auto">
        <a:xfrm>
          <a:off x="231215" y="132043"/>
          <a:ext cx="1056614" cy="484840"/>
        </a:xfrm>
        <a:prstGeom prst="rect">
          <a:avLst/>
        </a:prstGeom>
        <a:noFill/>
        <a:ln w="9525">
          <a:noFill/>
          <a:miter lim="800000"/>
          <a:headEnd/>
          <a:tailEnd/>
        </a:ln>
      </xdr:spPr>
    </xdr:pic>
    <xdr:clientData/>
  </xdr:twoCellAnchor>
  <xdr:twoCellAnchor>
    <xdr:from>
      <xdr:col>7</xdr:col>
      <xdr:colOff>0</xdr:colOff>
      <xdr:row>47</xdr:row>
      <xdr:rowOff>0</xdr:rowOff>
    </xdr:from>
    <xdr:to>
      <xdr:col>7</xdr:col>
      <xdr:colOff>0</xdr:colOff>
      <xdr:row>47</xdr:row>
      <xdr:rowOff>0</xdr:rowOff>
    </xdr:to>
    <xdr:pic>
      <xdr:nvPicPr>
        <xdr:cNvPr id="4" name="Picture 20" descr="Bolser">
          <a:extLst>
            <a:ext uri="{FF2B5EF4-FFF2-40B4-BE49-F238E27FC236}">
              <a16:creationId xmlns:a16="http://schemas.microsoft.com/office/drawing/2014/main" id="{51680E31-E80E-454F-BD66-1C9C48867E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972425" y="9372600"/>
          <a:ext cx="0" cy="0"/>
        </a:xfrm>
        <a:prstGeom prst="rect">
          <a:avLst/>
        </a:prstGeom>
        <a:noFill/>
        <a:ln w="9525">
          <a:noFill/>
          <a:miter lim="800000"/>
          <a:headEnd/>
          <a:tailEnd/>
        </a:ln>
      </xdr:spPr>
    </xdr:pic>
    <xdr:clientData/>
  </xdr:twoCellAnchor>
  <xdr:twoCellAnchor>
    <xdr:from>
      <xdr:col>7</xdr:col>
      <xdr:colOff>0</xdr:colOff>
      <xdr:row>50</xdr:row>
      <xdr:rowOff>0</xdr:rowOff>
    </xdr:from>
    <xdr:to>
      <xdr:col>7</xdr:col>
      <xdr:colOff>0</xdr:colOff>
      <xdr:row>50</xdr:row>
      <xdr:rowOff>0</xdr:rowOff>
    </xdr:to>
    <xdr:pic>
      <xdr:nvPicPr>
        <xdr:cNvPr id="5" name="Picture 20" descr="Bolser">
          <a:extLst>
            <a:ext uri="{FF2B5EF4-FFF2-40B4-BE49-F238E27FC236}">
              <a16:creationId xmlns:a16="http://schemas.microsoft.com/office/drawing/2014/main" id="{7AD4E6A4-6522-4BD8-90ED-8921840D82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972425" y="11029950"/>
          <a:ext cx="0"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77338</xdr:colOff>
      <xdr:row>0</xdr:row>
      <xdr:rowOff>89360</xdr:rowOff>
    </xdr:from>
    <xdr:to>
      <xdr:col>2</xdr:col>
      <xdr:colOff>492142</xdr:colOff>
      <xdr:row>0</xdr:row>
      <xdr:rowOff>590728</xdr:rowOff>
    </xdr:to>
    <xdr:pic>
      <xdr:nvPicPr>
        <xdr:cNvPr id="2" name="5 Imagen" descr="Description: L:\Material\1.jpg">
          <a:extLst>
            <a:ext uri="{FF2B5EF4-FFF2-40B4-BE49-F238E27FC236}">
              <a16:creationId xmlns:a16="http://schemas.microsoft.com/office/drawing/2014/main" id="{5A6966F0-8E67-4F2D-B982-0F3788ACB49B}"/>
            </a:ext>
          </a:extLst>
        </xdr:cNvPr>
        <xdr:cNvPicPr>
          <a:picLocks noChangeAspect="1" noChangeArrowheads="1"/>
        </xdr:cNvPicPr>
      </xdr:nvPicPr>
      <xdr:blipFill>
        <a:blip xmlns:r="http://schemas.openxmlformats.org/officeDocument/2006/relationships" r:embed="rId1" cstate="print"/>
        <a:srcRect l="35237" t="2480" r="38725" b="88356"/>
        <a:stretch>
          <a:fillRect/>
        </a:stretch>
      </xdr:blipFill>
      <xdr:spPr bwMode="auto">
        <a:xfrm>
          <a:off x="239263" y="89360"/>
          <a:ext cx="1091079" cy="501368"/>
        </a:xfrm>
        <a:prstGeom prst="rect">
          <a:avLst/>
        </a:prstGeom>
        <a:noFill/>
        <a:ln w="9525">
          <a:noFill/>
          <a:miter lim="800000"/>
          <a:headEnd/>
          <a:tailEnd/>
        </a:ln>
      </xdr:spPr>
    </xdr:pic>
    <xdr:clientData/>
  </xdr:twoCellAnchor>
  <xdr:twoCellAnchor>
    <xdr:from>
      <xdr:col>7</xdr:col>
      <xdr:colOff>0</xdr:colOff>
      <xdr:row>57</xdr:row>
      <xdr:rowOff>0</xdr:rowOff>
    </xdr:from>
    <xdr:to>
      <xdr:col>7</xdr:col>
      <xdr:colOff>0</xdr:colOff>
      <xdr:row>57</xdr:row>
      <xdr:rowOff>0</xdr:rowOff>
    </xdr:to>
    <xdr:pic>
      <xdr:nvPicPr>
        <xdr:cNvPr id="3" name="Picture 20" descr="Bolser">
          <a:extLst>
            <a:ext uri="{FF2B5EF4-FFF2-40B4-BE49-F238E27FC236}">
              <a16:creationId xmlns:a16="http://schemas.microsoft.com/office/drawing/2014/main" id="{BA77D75E-0C29-4AA6-8220-A36868CD94A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972425" y="11563350"/>
          <a:ext cx="0" cy="0"/>
        </a:xfrm>
        <a:prstGeom prst="rect">
          <a:avLst/>
        </a:prstGeom>
        <a:noFill/>
        <a:ln w="9525">
          <a:noFill/>
          <a:miter lim="800000"/>
          <a:headEnd/>
          <a:tailEnd/>
        </a:ln>
      </xdr:spPr>
    </xdr:pic>
    <xdr:clientData/>
  </xdr:twoCellAnchor>
  <xdr:twoCellAnchor>
    <xdr:from>
      <xdr:col>7</xdr:col>
      <xdr:colOff>0</xdr:colOff>
      <xdr:row>57</xdr:row>
      <xdr:rowOff>0</xdr:rowOff>
    </xdr:from>
    <xdr:to>
      <xdr:col>7</xdr:col>
      <xdr:colOff>0</xdr:colOff>
      <xdr:row>57</xdr:row>
      <xdr:rowOff>0</xdr:rowOff>
    </xdr:to>
    <xdr:pic>
      <xdr:nvPicPr>
        <xdr:cNvPr id="4" name="Picture 20" descr="Bolser">
          <a:extLst>
            <a:ext uri="{FF2B5EF4-FFF2-40B4-BE49-F238E27FC236}">
              <a16:creationId xmlns:a16="http://schemas.microsoft.com/office/drawing/2014/main" id="{3D0711F2-D298-46F2-8A14-8432D0E8A8B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972425" y="11563350"/>
          <a:ext cx="0" cy="0"/>
        </a:xfrm>
        <a:prstGeom prst="rect">
          <a:avLst/>
        </a:prstGeom>
        <a:noFill/>
        <a:ln w="9525">
          <a:noFill/>
          <a:miter lim="800000"/>
          <a:headEnd/>
          <a:tailEnd/>
        </a:ln>
      </xdr:spPr>
    </xdr:pic>
    <xdr:clientData/>
  </xdr:twoCellAnchor>
  <xdr:twoCellAnchor>
    <xdr:from>
      <xdr:col>7</xdr:col>
      <xdr:colOff>0</xdr:colOff>
      <xdr:row>54</xdr:row>
      <xdr:rowOff>0</xdr:rowOff>
    </xdr:from>
    <xdr:to>
      <xdr:col>7</xdr:col>
      <xdr:colOff>0</xdr:colOff>
      <xdr:row>54</xdr:row>
      <xdr:rowOff>0</xdr:rowOff>
    </xdr:to>
    <xdr:pic>
      <xdr:nvPicPr>
        <xdr:cNvPr id="5" name="Picture 20" descr="Bolser">
          <a:extLst>
            <a:ext uri="{FF2B5EF4-FFF2-40B4-BE49-F238E27FC236}">
              <a16:creationId xmlns:a16="http://schemas.microsoft.com/office/drawing/2014/main" id="{96014016-EB84-4C27-8989-070C15340C5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972425" y="9906000"/>
          <a:ext cx="0" cy="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87219</xdr:colOff>
      <xdr:row>0</xdr:row>
      <xdr:rowOff>125507</xdr:rowOff>
    </xdr:from>
    <xdr:to>
      <xdr:col>2</xdr:col>
      <xdr:colOff>461057</xdr:colOff>
      <xdr:row>1</xdr:row>
      <xdr:rowOff>2123</xdr:rowOff>
    </xdr:to>
    <xdr:pic>
      <xdr:nvPicPr>
        <xdr:cNvPr id="2" name="5 Imagen" descr="Description: L:\Material\1.jpg">
          <a:extLst>
            <a:ext uri="{FF2B5EF4-FFF2-40B4-BE49-F238E27FC236}">
              <a16:creationId xmlns:a16="http://schemas.microsoft.com/office/drawing/2014/main" id="{406FB0B3-3F7B-44C2-8419-B30EBD619149}"/>
            </a:ext>
          </a:extLst>
        </xdr:cNvPr>
        <xdr:cNvPicPr>
          <a:picLocks noChangeAspect="1" noChangeArrowheads="1"/>
        </xdr:cNvPicPr>
      </xdr:nvPicPr>
      <xdr:blipFill>
        <a:blip xmlns:r="http://schemas.openxmlformats.org/officeDocument/2006/relationships" r:embed="rId1" cstate="print"/>
        <a:srcRect l="35237" t="2480" r="38725" b="88356"/>
        <a:stretch>
          <a:fillRect/>
        </a:stretch>
      </xdr:blipFill>
      <xdr:spPr bwMode="auto">
        <a:xfrm>
          <a:off x="249144" y="125507"/>
          <a:ext cx="1050113" cy="486216"/>
        </a:xfrm>
        <a:prstGeom prst="rect">
          <a:avLst/>
        </a:prstGeom>
        <a:noFill/>
        <a:ln w="9525">
          <a:noFill/>
          <a:miter lim="800000"/>
          <a:headEnd/>
          <a:tailEnd/>
        </a:ln>
      </xdr:spPr>
    </xdr:pic>
    <xdr:clientData/>
  </xdr:twoCellAnchor>
  <xdr:twoCellAnchor>
    <xdr:from>
      <xdr:col>7</xdr:col>
      <xdr:colOff>0</xdr:colOff>
      <xdr:row>55</xdr:row>
      <xdr:rowOff>0</xdr:rowOff>
    </xdr:from>
    <xdr:to>
      <xdr:col>7</xdr:col>
      <xdr:colOff>0</xdr:colOff>
      <xdr:row>55</xdr:row>
      <xdr:rowOff>0</xdr:rowOff>
    </xdr:to>
    <xdr:pic>
      <xdr:nvPicPr>
        <xdr:cNvPr id="3" name="Picture 20" descr="Bolser">
          <a:extLst>
            <a:ext uri="{FF2B5EF4-FFF2-40B4-BE49-F238E27FC236}">
              <a16:creationId xmlns:a16="http://schemas.microsoft.com/office/drawing/2014/main" id="{FE4A9FCB-1BA9-4982-AED1-737A2E6DBCF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972425" y="11401425"/>
          <a:ext cx="0" cy="0"/>
        </a:xfrm>
        <a:prstGeom prst="rect">
          <a:avLst/>
        </a:prstGeom>
        <a:noFill/>
        <a:ln w="9525">
          <a:noFill/>
          <a:miter lim="800000"/>
          <a:headEnd/>
          <a:tailEnd/>
        </a:ln>
      </xdr:spPr>
    </xdr:pic>
    <xdr:clientData/>
  </xdr:twoCellAnchor>
  <xdr:twoCellAnchor>
    <xdr:from>
      <xdr:col>7</xdr:col>
      <xdr:colOff>0</xdr:colOff>
      <xdr:row>55</xdr:row>
      <xdr:rowOff>0</xdr:rowOff>
    </xdr:from>
    <xdr:to>
      <xdr:col>7</xdr:col>
      <xdr:colOff>0</xdr:colOff>
      <xdr:row>55</xdr:row>
      <xdr:rowOff>0</xdr:rowOff>
    </xdr:to>
    <xdr:pic>
      <xdr:nvPicPr>
        <xdr:cNvPr id="4" name="Picture 20" descr="Bolser">
          <a:extLst>
            <a:ext uri="{FF2B5EF4-FFF2-40B4-BE49-F238E27FC236}">
              <a16:creationId xmlns:a16="http://schemas.microsoft.com/office/drawing/2014/main" id="{6088B8E6-9A33-43AD-AE02-AE083FD9F0C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972425" y="11401425"/>
          <a:ext cx="0" cy="0"/>
        </a:xfrm>
        <a:prstGeom prst="rect">
          <a:avLst/>
        </a:prstGeom>
        <a:noFill/>
        <a:ln w="9525">
          <a:noFill/>
          <a:miter lim="800000"/>
          <a:headEnd/>
          <a:tailEnd/>
        </a:ln>
      </xdr:spPr>
    </xdr:pic>
    <xdr:clientData/>
  </xdr:twoCellAnchor>
  <xdr:twoCellAnchor>
    <xdr:from>
      <xdr:col>7</xdr:col>
      <xdr:colOff>0</xdr:colOff>
      <xdr:row>52</xdr:row>
      <xdr:rowOff>0</xdr:rowOff>
    </xdr:from>
    <xdr:to>
      <xdr:col>7</xdr:col>
      <xdr:colOff>0</xdr:colOff>
      <xdr:row>52</xdr:row>
      <xdr:rowOff>0</xdr:rowOff>
    </xdr:to>
    <xdr:pic>
      <xdr:nvPicPr>
        <xdr:cNvPr id="5" name="Picture 20" descr="Bolser">
          <a:extLst>
            <a:ext uri="{FF2B5EF4-FFF2-40B4-BE49-F238E27FC236}">
              <a16:creationId xmlns:a16="http://schemas.microsoft.com/office/drawing/2014/main" id="{F97A3751-74BA-4C91-AF78-8E9219A2CBF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972425" y="9744075"/>
          <a:ext cx="0" cy="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DATA\SANDA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54788;&#458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saucedo\datos%20(e)\Documents%20and%20Settings\jmamani\Mis%20documentos\2005%20DOCUMENTOS\aaa%20licitaciones%20agosto%20noviembre\Licitaci&#243;n%20GAA%2015%20diciembre\Precios%20unitarios%20base%20datos\PRESUPUESTO%20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a020\atyrau$\Documents%20and%20Settings\A0731\Desktop\Jacob\Haradh\PlanData\Planning&amp;reportin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amms/Escritorio/Resto%20Proyectos/1820%20DQR/T-1800-CostRep24.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MATERIALE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Users\jerez.n\AppData\Local\Microsoft\Windows\Temporary%20Internet%20Files\Content.Outlook\86AD2MLV\Ofertas\Exterior\6128-Rhourde%20El%20Koruf%20(RKF)%20Upgrade%20Project\pulau%20final\WINDOWS\Desktop\New%20Folder\Qo-158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T-2040-yanbu\02040-2502%20Main%20Subcontract\2040-2502%20RFQ%20MSC\TABULACION%20MSC\Documents%20and%20Settings\amms\Escritorio\Resto%20Proyectos\1820%20DQR\T-1800-CostRep2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Users\Edson%20Vargas\Desktop\Proyecto%20San%20Antonio\Programaci&#243;n%20Semanal\Sabalo%20Gas%20Plant\Informes\Semanal\RS%2029%20OBR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92.168.9.102\sgi\Sabalo%20Gas%20Plant\Informes\Semanal\RS%2029%20OBR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My%20Documents\SKKIM\Work1999\&#54840;&#45224;&#49437;&#50976;\&#49892;&#54665;BM\YUKONG\PROPOSAL\SEOUL\PROPOS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polo-wnt0\t-50\unzipped\ANEXO%20D%2016-02%20(herramientas)\concursos\servivio%20soldadura\2001\COMP.%20CONC01-2000%20SOLDADORES%20Y%20OTRO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WIB02\Dpt\est\00000p\PC426\GESIL\1024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J:\Users\Usuario\AppData\Local\Microsoft\Windows\Temporary%20Internet%20Files\Content.Outlook\BWHWTVXZ\PROJECT\CN9642B\BACK-UP\01GENERL\EXL-SHET\EXL-WORK\KJ-KIM\PROJECTS\CYPRUS\PROJ-CS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O:\My%20Documents\SKKIM\Work1999\SKC%20CDP\My%20Documents\CIVIL\&#53664;&#47785;&#44204;&#51201;\%232CDU&#49892;&#5466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근"/>
      <sheetName val="#REF"/>
      <sheetName val="000000"/>
      <sheetName val="XXXXXX"/>
      <sheetName val="KUWATI(Total) "/>
      <sheetName val="GC-01"/>
      <sheetName val="GC-02"/>
      <sheetName val="GC-03"/>
      <sheetName val="GC-04"/>
      <sheetName val="GC-07"/>
      <sheetName val="GC-08"/>
      <sheetName val="GC-09"/>
      <sheetName val="GC-10"/>
      <sheetName val="GC-19"/>
      <sheetName val="GC-21"/>
      <sheetName val="GC-22"/>
      <sheetName val="견적조건"/>
      <sheetName val="대비표"/>
      <sheetName val="집계표 (TOTAL)"/>
      <sheetName val="집계표 (CIVIL-23)"/>
      <sheetName val="집계표 (FGRU)"/>
      <sheetName val="집계표 (25,26)"/>
      <sheetName val="집계표 (MEROX)"/>
      <sheetName val="집계표 (NITROGEN)"/>
      <sheetName val="집계표 (M4)"/>
      <sheetName val="집계표 (CIVIL4)"/>
      <sheetName val="집계표 (CIVIL6)"/>
      <sheetName val="집계표 (CIVIL7)"/>
      <sheetName val="내역서(DEMO TOTAL)"/>
      <sheetName val="내역서 (CIVIL-23)"/>
      <sheetName val="내역서 (fgru)"/>
      <sheetName val="내역서 (25&amp;26)"/>
      <sheetName val="내역서 (MEROX)"/>
      <sheetName val="내역서 (NITROGEN)"/>
      <sheetName val="내역서 (M4)"/>
      <sheetName val="내역서 (CIVIL-4)"/>
      <sheetName val="내역서 (CIVIL-6)"/>
      <sheetName val="내역서 (CIVIL-7)"/>
      <sheetName val="집계표(OPTION)"/>
      <sheetName val="OPTION 2"/>
      <sheetName val="OPTION 3"/>
      <sheetName val="Sheet2"/>
      <sheetName val="Sheet3"/>
      <sheetName val="2002년 현장공사비 국내 실적"/>
      <sheetName val="2003년국내현장공사비 실적"/>
      <sheetName val="_REF"/>
      <sheetName val="집계표_OPTION_"/>
      <sheetName val="당초"/>
      <sheetName val="단가(자재)"/>
      <sheetName val="단가(노임)"/>
      <sheetName val="기초목록"/>
      <sheetName val="노임단가"/>
      <sheetName val="???"/>
      <sheetName val="VC2 10.99"/>
      <sheetName val="예산"/>
      <sheetName val="금액내역서"/>
      <sheetName val="Sheet1"/>
      <sheetName val="KP1590_E"/>
      <sheetName val="집계표 (25,26ဩ"/>
      <sheetName val="영업2"/>
      <sheetName val="1월"/>
      <sheetName val="영업3"/>
      <sheetName val="공문"/>
      <sheetName val="BQ_Utl_Off"/>
      <sheetName val="inter"/>
      <sheetName val="BQMPALOC"/>
      <sheetName val="ERECIN"/>
      <sheetName val="INPUT DATA"/>
      <sheetName val="BD集計用"/>
      <sheetName val="??"/>
      <sheetName val="12CGOU"/>
      <sheetName val="경영혁신본부"/>
      <sheetName val="___"/>
      <sheetName val="»ê±Ù"/>
      <sheetName val="95삼성급(본사)"/>
      <sheetName val="입출재고현황 (2)"/>
      <sheetName val="연돌일위집계"/>
      <sheetName val="KUWATI(Total)_"/>
      <sheetName val="OPTION_2"/>
      <sheetName val="OPTION_3"/>
      <sheetName val="집계표_(TOTAL)"/>
      <sheetName val="집계표_(CIVIL-23)"/>
      <sheetName val="집계표_(FGRU)"/>
      <sheetName val="집계표_(25,26)"/>
      <sheetName val="집계표_(MEROX)"/>
      <sheetName val="집계표_(NITROGEN)"/>
      <sheetName val="집계표_(M4)"/>
      <sheetName val="집계표_(CIVIL4)"/>
      <sheetName val="집계표_(CIVIL6)"/>
      <sheetName val="집계표_(CIVIL7)"/>
      <sheetName val="내역서(DEMO_TOTAL)"/>
      <sheetName val="내역서_(CIVIL-23)"/>
      <sheetName val="내역서_(fgru)"/>
      <sheetName val="내역서_(25&amp;26)"/>
      <sheetName val="내역서_(MEROX)"/>
      <sheetName val="내역서_(NITROGEN)"/>
      <sheetName val="내역서_(M4)"/>
      <sheetName val="내역서_(CIVIL-4)"/>
      <sheetName val="내역서_(CIVIL-6)"/>
      <sheetName val="내역서_(CIVIL-7)"/>
      <sheetName val="2002년_현장공사비_국내_실적"/>
      <sheetName val="2003년국내현장공사비_실적"/>
      <sheetName val="VC2_10_99"/>
      <sheetName val="뜃맟뭁돽띿맟?-BLDG"/>
      <sheetName val="DESCRIPTION"/>
      <sheetName val="갑지"/>
      <sheetName val="Final(1)summary"/>
      <sheetName val="수입"/>
      <sheetName val="Form 0"/>
      <sheetName val="COVER"/>
      <sheetName val="Form D-1"/>
      <sheetName val="Form B-1"/>
      <sheetName val="Form F-1"/>
      <sheetName val="Assist(B-1)"/>
      <sheetName val="Form A"/>
      <sheetName val="세금자료"/>
      <sheetName val="SANDAN"/>
      <sheetName val="General Data"/>
      <sheetName val="__"/>
      <sheetName val="LABOR &amp; 자재"/>
      <sheetName val="제작도"/>
      <sheetName val="ESCON"/>
      <sheetName val="뜃맟뭁돽띿맟_-BLDG"/>
      <sheetName val="기성내역"/>
      <sheetName val="SALA-002"/>
      <sheetName val="DHEQSUPT"/>
      <sheetName val="DRUM"/>
      <sheetName val="eq_data"/>
      <sheetName val="TTL"/>
      <sheetName val="CB"/>
      <sheetName val="M-EQPT-Z"/>
      <sheetName val="Price Schedule"/>
      <sheetName val="간접비내역-1"/>
      <sheetName val="Lup2"/>
      <sheetName val="간접비 총괄"/>
      <sheetName val="당진1,2호기전선관설치및접지4차공사내역서-을지"/>
      <sheetName val="노임단가표"/>
      <sheetName val="INPUT_DATA"/>
      <sheetName val="General_Data"/>
      <sheetName val="집계표_(25,26ဩ"/>
      <sheetName val="Form_0"/>
      <sheetName val="POWER"/>
      <sheetName val="B"/>
      <sheetName val="주간기성"/>
      <sheetName val="BOROUGE2"/>
      <sheetName val="3.공통공사대비"/>
      <sheetName val="PRICES"/>
      <sheetName val="INSTR"/>
      <sheetName val="내역ࠜĀ_x0000_M4)"/>
      <sheetName val="???(OPTION)"/>
      <sheetName val="내역서 耰&quot;_x0000__x0000_"/>
      <sheetName val="_x0008_"/>
      <sheetName val="비교검토"/>
      <sheetName val="h-013211-2"/>
      <sheetName val="????¢ç¢®¡¿????"/>
      <sheetName val="??????????¢ç??????"/>
      <sheetName val="???¡§????"/>
      <sheetName val="???????¢ç¢®¢¯????"/>
      <sheetName val="IN"/>
      <sheetName val="合成単価作成表-BLDG"/>
      <sheetName val="Rate Analysis"/>
      <sheetName val="Q&amp;pl-V"/>
      <sheetName val="___(OPTION)"/>
      <sheetName val="EQUIPOS"/>
      <sheetName val="EQUIP"/>
      <sheetName val="EQUIPMENT -2"/>
      <sheetName val="CAL."/>
      <sheetName val="EQT-ESTN"/>
      <sheetName val="???????®¡¿????"/>
      <sheetName val="??????????????????"/>
      <sheetName val="F4-F7"/>
      <sheetName val="표지"/>
      <sheetName val="내역서 耰&quot;_x005f_x0000__x005f_x0000_"/>
      <sheetName val="_x005f_x0008_"/>
      <sheetName val="내역ࠜĀ_x005f_x0000_M4)"/>
      <sheetName val="____¢ç¢®¡¿____"/>
      <sheetName val="__________¢ç______"/>
      <sheetName val="___¡§____"/>
      <sheetName val="_______¢ç¢®¢¯____"/>
      <sheetName val="_______®¡¿____"/>
      <sheetName val="__________________"/>
      <sheetName val="A"/>
      <sheetName val="Administrative Prices"/>
      <sheetName val="Calc"/>
      <sheetName val="내역ࠜĀ"/>
      <sheetName val="WBS 44"/>
      <sheetName val="WBS 41"/>
      <sheetName val="Precios por Administración"/>
      <sheetName val="Resumen"/>
      <sheetName val="Precios Unitarios"/>
      <sheetName val="Static Equip"/>
      <sheetName val="CAT_5"/>
      <sheetName val="WE'T"/>
      <sheetName val="CTEMCOST"/>
      <sheetName val="Subcon A"/>
      <sheetName val="AILC004"/>
      <sheetName val="찍기"/>
      <sheetName val="실행"/>
      <sheetName val="Cash2"/>
      <sheetName val="Z"/>
      <sheetName val="물량"/>
      <sheetName val="WEIGHT LIST"/>
      <sheetName val="산#2-1 (2)"/>
      <sheetName val="POL6차-PIPING"/>
      <sheetName val="산#3-1"/>
      <sheetName val="BEND LOSS"/>
      <sheetName val="공사비 내역 (가)"/>
      <sheetName val="내역서 耰&quot;??"/>
      <sheetName val="24V"/>
      <sheetName val="6PILE  (돌출)"/>
      <sheetName val="LEGEND"/>
      <sheetName val="내역"/>
      <sheetName val="PROCURE"/>
      <sheetName val="Form A "/>
      <sheetName val="단면 (2)"/>
      <sheetName val="jobhist"/>
      <sheetName val="3.Breakdown Direct Paint"/>
      <sheetName val="갑지1"/>
      <sheetName val="AREA"/>
      <sheetName val="바닥판"/>
      <sheetName val="TYPE1"/>
      <sheetName val="철근량"/>
      <sheetName val="토목주소"/>
      <sheetName val="프랜트면허"/>
      <sheetName val="역T형"/>
      <sheetName val="PILE"/>
      <sheetName val="Man Hole"/>
      <sheetName val="대로근거"/>
      <sheetName val="중로근거"/>
      <sheetName val="PRO_DCI"/>
      <sheetName val="INST_DCI"/>
      <sheetName val="HVAC_DCI"/>
      <sheetName val="PIPE_DCI"/>
      <sheetName val="일위대가표"/>
      <sheetName val="조건표"/>
      <sheetName val="일위대가"/>
      <sheetName val="내역표지"/>
      <sheetName val="산출2-기기동력"/>
      <sheetName val="40총괄"/>
      <sheetName val="40집계"/>
      <sheetName val="30신설일위대가"/>
      <sheetName val="30집계표"/>
      <sheetName val="NSCP견적물량"/>
      <sheetName val="공사비예산서(토목분)"/>
      <sheetName val="float&amp;bear"/>
      <sheetName val="Kfracture"/>
      <sheetName val="electrical"/>
      <sheetName val="PBS"/>
      <sheetName val="내역ࠜĀ?M4)"/>
      <sheetName val="SOURCE"/>
      <sheetName val="OPTION_21"/>
      <sheetName val="OPTION_31"/>
      <sheetName val="KUWATI(Total)_1"/>
      <sheetName val="집계표_(TOTAL)1"/>
      <sheetName val="집계표_(CIVIL-23)1"/>
      <sheetName val="집계표_(FGRU)1"/>
      <sheetName val="집계표_(25,26)1"/>
      <sheetName val="집계표_(MEROX)1"/>
      <sheetName val="집계표_(NITROGEN)1"/>
      <sheetName val="집계표_(M4)1"/>
      <sheetName val="집계표_(CIVIL4)1"/>
      <sheetName val="집계표_(CIVIL6)1"/>
      <sheetName val="집계표_(CIVIL7)1"/>
      <sheetName val="내역서(DEMO_TOTAL)1"/>
      <sheetName val="내역서_(CIVIL-23)1"/>
      <sheetName val="내역서_(fgru)1"/>
      <sheetName val="내역서_(25&amp;26)1"/>
      <sheetName val="내역서_(MEROX)1"/>
      <sheetName val="내역서_(NITROGEN)1"/>
      <sheetName val="내역서_(M4)1"/>
      <sheetName val="내역서_(CIVIL-4)1"/>
      <sheetName val="내역서_(CIVIL-6)1"/>
      <sheetName val="내역서_(CIVIL-7)1"/>
      <sheetName val="2002년_현장공사비_국내_실적1"/>
      <sheetName val="2003년국내현장공사비_실적1"/>
      <sheetName val="VC2_10_991"/>
      <sheetName val="INPUT_DATA1"/>
      <sheetName val="집계표_(25,26ဩ1"/>
      <sheetName val="Form_D-1"/>
      <sheetName val="Form_B-1"/>
      <sheetName val="Form_F-1"/>
      <sheetName val="Form_A"/>
      <sheetName val="Form_01"/>
      <sheetName val="입출재고현황_(2)"/>
      <sheetName val="General_Data1"/>
      <sheetName val="LABOR_&amp;_자재"/>
      <sheetName val="간접비_총괄"/>
      <sheetName val="Price_Schedule"/>
      <sheetName val="3_공통공사대비"/>
      <sheetName val="내역서_耰&quot;"/>
      <sheetName val=""/>
      <sheetName val="EQUIPMENT_-2"/>
      <sheetName val="CAL_"/>
      <sheetName val="Rate_Analysis"/>
      <sheetName val="내역서_耰&quot;??"/>
      <sheetName val="°ßÀûÁ¶°Ç"/>
      <sheetName val="´ëºñÇ¥"/>
      <sheetName val="Áý°èÇ¥ (TOTAL)"/>
      <sheetName val="Áý°èÇ¥ (CIVIL-23)"/>
      <sheetName val="Áý°èÇ¥ (FGRU)"/>
      <sheetName val="Áý°èÇ¥ (25,26)"/>
      <sheetName val="Áý°èÇ¥ (MEROX)"/>
      <sheetName val="Áý°èÇ¥ (NITROGEN)"/>
      <sheetName val="Áý°èÇ¥ (M4)"/>
      <sheetName val="Áý°èÇ¥ (CIVIL4)"/>
      <sheetName val="Áý°èÇ¥ (CIVIL6)"/>
      <sheetName val="Áý°èÇ¥ (CIVIL7)"/>
      <sheetName val="³»¿ª¼­(DEMO TOTAL)"/>
      <sheetName val="³»¿ª¼­ (CIVIL-23)"/>
      <sheetName val="³»¿ª¼­ (fgru)"/>
      <sheetName val="³»¿ª¼­ (25&amp;26)"/>
      <sheetName val="³»¿ª¼­ (MEROX)"/>
      <sheetName val="³»¿ª¼­ (NITROGEN)"/>
      <sheetName val="³»¿ª¼­ (M4)"/>
      <sheetName val="³»¿ª¼­ (CIVIL-4)"/>
      <sheetName val="³»¿ª¼­ (CIVIL-6)"/>
      <sheetName val="³»¿ª¼­ (CIVIL-7)"/>
      <sheetName val="Áý°èÇ¥(OPTION)"/>
      <sheetName val="2002³â ÇöÀå°ø»çºñ ±¹³» ½ÇÀû"/>
      <sheetName val="2003³â±¹³»ÇöÀå°ø»çºñ ½ÇÀû"/>
      <sheetName val="경영혁신본뷀"/>
      <sheetName val="국내"/>
      <sheetName val="Engg-Exec-2"/>
      <sheetName val="Site-Precom-2"/>
      <sheetName val="Collab"/>
      <sheetName val="Transport"/>
      <sheetName val="Civil 1"/>
      <sheetName val="Civil 2"/>
      <sheetName val="Civil 3"/>
      <sheetName val="Site 1"/>
      <sheetName val="Site 2"/>
      <sheetName val="Site 3"/>
      <sheetName val="Site Faci"/>
      <sheetName val="Cont"/>
      <sheetName val="Engg-Exec-1"/>
      <sheetName val="Site-Precom-1"/>
      <sheetName val="Site-Precom-Vendor"/>
      <sheetName val="Risk-Anal"/>
      <sheetName val="Ranges"/>
      <sheetName val="User"/>
      <sheetName val="Spl"/>
      <sheetName val="BID"/>
      <sheetName val="Sheet6"/>
      <sheetName val="갑지(추정)"/>
      <sheetName val="ELEC_DCI"/>
      <sheetName val="당초내역서"/>
      <sheetName val="직재"/>
      <sheetName val="I一般比"/>
      <sheetName val="Quantity"/>
      <sheetName val="내역서 耰&quot;__"/>
      <sheetName val="Summary Sheets"/>
      <sheetName val="Compare"/>
      <sheetName val="DATA"/>
      <sheetName val="내역ࠜĀ_x005f_x005f_x005f_x0000_M4)"/>
      <sheetName val="내역서 耰&quot;_x005f_x005f_x005f_x0000__x005f_x005f_x0000"/>
      <sheetName val="_x005f_x005f_x005f_x0008_"/>
      <sheetName val="2.2 STAFF Scedule"/>
      <sheetName val="내역ࠜĀ_x005f_x005f_x005f_x005f_x005f_x005f_x005f_x0000_M4"/>
      <sheetName val="내역서 耰&quot;_x005f_x005f_x005f_x005f_x005f_x005f_x005f_x0000_"/>
      <sheetName val="_x005f_x005f_x005f_x005f_x005f_x005f_x005f_x0008_"/>
      <sheetName val="Sheet1 (2)"/>
      <sheetName val="수로보호공"/>
      <sheetName val="데이타"/>
      <sheetName val="식재인부"/>
      <sheetName val="입력시트"/>
      <sheetName val="9906"/>
      <sheetName val="계측 내역서"/>
      <sheetName val="내역ࠜĀ_M4)"/>
      <sheetName val="견적"/>
      <sheetName val="CIVIL"/>
      <sheetName val="ERECT"/>
      <sheetName val="PROSUM"/>
      <sheetName val="7. 월별투입내역서"/>
      <sheetName val="내역서_耰&quot;__"/>
      <sheetName val="기계내역서"/>
      <sheetName val="고압수량(철거)"/>
      <sheetName val="인부신상자료"/>
      <sheetName val="Z- GENERAL PRICE SUMMARY"/>
      <sheetName val=" Estimate  "/>
      <sheetName val="cable-data"/>
      <sheetName val="T 3"/>
      <sheetName val="HORI. VESSEL"/>
      <sheetName val="BCPAB"/>
      <sheetName val="BM DATA SHEET"/>
      <sheetName val="입찰품의서"/>
      <sheetName val="Insts"/>
      <sheetName val="Vind - BtB"/>
      <sheetName val="LV induction motors"/>
      <sheetName val="인원계획"/>
      <sheetName val="BSD (2)"/>
      <sheetName val="내역ࠜĀ_x005f_x005f_x005f_x005f_x005f_x005f_x005f_x005f_x0"/>
      <sheetName val="내역서 耰&quot;_x005f_x005f_x005f_x005f_x005f_x005f_x005f_x005f_"/>
      <sheetName val="_x005f_x005f_x005f_x005f_x005f_x005f_x005f_x005f_x005f_x005f_"/>
      <sheetName val="PI"/>
      <sheetName val="EQUIP LIST"/>
      <sheetName val="내역서"/>
      <sheetName val="MP MOB"/>
      <sheetName val="SummaryC"/>
      <sheetName val="Detail"/>
      <sheetName val="Sheet4"/>
      <sheetName val="cable"/>
      <sheetName val="배관내역"/>
      <sheetName val="Form B"/>
      <sheetName val="Q-7100-001"/>
      <sheetName val="수주추정"/>
      <sheetName val="_x0002__x0000_뻘N_x0000__x0000__x0001_ࠀ역서"/>
      <sheetName val="집계표"/>
      <sheetName val="BATCH"/>
      <sheetName val="All_2"/>
      <sheetName val="sum"/>
      <sheetName val="Summary"/>
      <sheetName val="trf(36%)"/>
      <sheetName val="97 사업추정(WEKI)"/>
      <sheetName val="Lstsub"/>
      <sheetName val="Hot"/>
      <sheetName val="Monthly Load"/>
      <sheetName val="Weekly Load"/>
      <sheetName val="변경집계표"/>
      <sheetName val="DB@Acess"/>
      <sheetName val="Direct"/>
      <sheetName val="FORM-12"/>
      <sheetName val="Piping_물량_정리_"/>
      <sheetName val="KUWATI(Total)_2"/>
      <sheetName val="집계표_(TOTAL)2"/>
      <sheetName val="집계표_(CIVIL-23)2"/>
      <sheetName val="집계표_(FGRU)2"/>
      <sheetName val="집계표_(25,26)2"/>
      <sheetName val="집계표_(MEROX)2"/>
      <sheetName val="집계표_(NITROGEN)2"/>
      <sheetName val="집계표_(M4)2"/>
      <sheetName val="집계표_(CIVIL4)2"/>
      <sheetName val="집계표_(CIVIL6)2"/>
      <sheetName val="집계표_(CIVIL7)2"/>
      <sheetName val="내역서(DEMO_TOTAL)2"/>
      <sheetName val="내역서_(CIVIL-23)2"/>
      <sheetName val="내역서_(fgru)2"/>
      <sheetName val="내역서_(25&amp;26)2"/>
      <sheetName val="내역서_(MEROX)2"/>
      <sheetName val="내역서_(NITROGEN)2"/>
      <sheetName val="내역서_(M4)2"/>
      <sheetName val="내역서_(CIVIL-4)2"/>
      <sheetName val="내역서_(CIVIL-6)2"/>
      <sheetName val="내역서_(CIVIL-7)2"/>
      <sheetName val="OPTION_22"/>
      <sheetName val="OPTION_32"/>
      <sheetName val="2002년_현장공사비_국내_실적2"/>
      <sheetName val="2003년국내현장공사비_실적2"/>
      <sheetName val="VC2_10_992"/>
      <sheetName val="KUWATI(Total)_3"/>
      <sheetName val="집계표_(TOTAL)3"/>
      <sheetName val="집계표_(CIVIL-23)3"/>
      <sheetName val="집계표_(FGRU)3"/>
      <sheetName val="집계표_(25,26)3"/>
      <sheetName val="집계표_(MEROX)3"/>
      <sheetName val="집계표_(NITROGEN)3"/>
      <sheetName val="집계표_(M4)3"/>
      <sheetName val="집계표_(CIVIL4)3"/>
      <sheetName val="집계표_(CIVIL6)3"/>
      <sheetName val="집계표_(CIVIL7)3"/>
      <sheetName val="내역서(DEMO_TOTAL)3"/>
      <sheetName val="내역서_(CIVIL-23)3"/>
      <sheetName val="내역서_(fgru)3"/>
      <sheetName val="내역서_(25&amp;26)3"/>
      <sheetName val="내역서_(MEROX)3"/>
      <sheetName val="내역서_(NITROGEN)3"/>
      <sheetName val="내역서_(M4)3"/>
      <sheetName val="내역서_(CIVIL-4)3"/>
      <sheetName val="내역서_(CIVIL-6)3"/>
      <sheetName val="내역서_(CIVIL-7)3"/>
      <sheetName val="OPTION_23"/>
      <sheetName val="OPTION_33"/>
      <sheetName val="2002년_현장공사비_국내_실적3"/>
      <sheetName val="실행집계"/>
      <sheetName val="breakdown of wage rate"/>
      <sheetName val="Indirect Cost"/>
      <sheetName val="Unit"/>
      <sheetName val="2003년국내현장공사비_실적3"/>
      <sheetName val="VC2_10_993"/>
      <sheetName val="M_DB"/>
      <sheetName val="내역서 (∮ἀ嘆ɶ_x0000_᠀㬁_x0000_"/>
      <sheetName val="당초_xd8b4_∸ἀ"/>
      <sheetName val="7422CW00"/>
      <sheetName val="Material Selections"/>
      <sheetName val="[SANDAN.XLS??"/>
      <sheetName val="Piping BQ for one turbine"/>
      <sheetName val="DCS"/>
      <sheetName val="FWBS7000,8000"/>
      <sheetName val="ANALYSER"/>
      <sheetName val="Eq. Mobilization"/>
      <sheetName val="일일총괄"/>
      <sheetName val="출금실적"/>
      <sheetName val="경영현황"/>
      <sheetName val="INPUT_DATA2"/>
      <sheetName val="집계표_(25,26ဩ2"/>
      <sheetName val="Form_02"/>
      <sheetName val="Form_D-11"/>
      <sheetName val="Form_B-11"/>
      <sheetName val="Form_F-11"/>
      <sheetName val="Form_A1"/>
      <sheetName val="입출재고현황_(2)1"/>
      <sheetName val="General_Data2"/>
      <sheetName val="LABOR_&amp;_자재1"/>
      <sheetName val="간접비_총괄1"/>
      <sheetName val="Price_Schedule1"/>
      <sheetName val="3_공통공사대비1"/>
      <sheetName val="내역서_耰&quot;??1"/>
      <sheetName val="CAL_1"/>
      <sheetName val="Rate_Analysis1"/>
      <sheetName val="EQUIPMENT_-21"/>
      <sheetName val="Static_Equip"/>
      <sheetName val="3_Breakdown_Direct_Paint"/>
      <sheetName val="WEIGHT_LIST"/>
      <sheetName val="산#2-1_(2)"/>
      <sheetName val="BEND_LOSS"/>
      <sheetName val="공사비_내역_(가)"/>
      <sheetName val="단면_(2)"/>
      <sheetName val="내역서_耰&quot;_x005f_x0000__x005f_x0000_"/>
      <sheetName val="6PILE__(돌출)"/>
      <sheetName val="Form_A_"/>
      <sheetName val="내역서_耰&quot;__1"/>
      <sheetName val="Summary_Sheets"/>
      <sheetName val="Civil_1"/>
      <sheetName val="Civil_2"/>
      <sheetName val="Civil_3"/>
      <sheetName val="Site_1"/>
      <sheetName val="Site_2"/>
      <sheetName val="Site_3"/>
      <sheetName val="Site_Faci"/>
      <sheetName val="RFP002"/>
      <sheetName val="총괄표"/>
      <sheetName val="Utility and Fire flange"/>
      <sheetName val="Basic_Rate"/>
      <sheetName val="appendix_2_5_final_accounts"/>
      <sheetName val="Format"/>
      <sheetName val="Labour"/>
      <sheetName val="Material"/>
      <sheetName val="Sheet1_(2)"/>
      <sheetName val="금융"/>
      <sheetName val="Heavy Equipments"/>
      <sheetName val="AG Pipe Qty Analysis"/>
      <sheetName val="BM-Elec"/>
      <sheetName val="BM-Inst"/>
      <sheetName val="General"/>
      <sheetName val="Menus"/>
      <sheetName val="수량집계"/>
      <sheetName val="총괄집계표"/>
      <sheetName val="criteria"/>
      <sheetName val="HP-Steamdrum"/>
      <sheetName val="Cal"/>
      <sheetName val="목표세부명세"/>
      <sheetName val="중기일위대가"/>
      <sheetName val="VIZ4"/>
      <sheetName val="VIZ7"/>
      <sheetName val="UZ"/>
      <sheetName val="_x0002_?뻘N??_x0001_ࠀ역서"/>
      <sheetName val="_SANDAN.XLS__"/>
      <sheetName val="입찰내역 발주처 양식"/>
      <sheetName val="Administrative_Prices"/>
      <sheetName val="WBS_44"/>
      <sheetName val="WBS_41"/>
      <sheetName val="Precios_por_Administración"/>
      <sheetName val="Precios_Unitarios"/>
      <sheetName val="Subcon_A"/>
      <sheetName val="BREAKDOWN(철거설치)"/>
      <sheetName val="BREAKDOWN(신규설치)"/>
      <sheetName val="원가"/>
      <sheetName val="중기"/>
      <sheetName val="Resource table"/>
      <sheetName val="TDTKP"/>
      <sheetName val="DK-KH"/>
      <sheetName val="사급자재집계표"/>
      <sheetName val="HVAC(사급자재)"/>
      <sheetName val="U-W"/>
      <sheetName val="COVER-P"/>
      <sheetName val="품셈"/>
      <sheetName val="자바라1"/>
      <sheetName val="Code_Magics"/>
      <sheetName val="Code"/>
      <sheetName val="Curves"/>
      <sheetName val="Note"/>
      <sheetName val="data_dci"/>
      <sheetName val="Heads"/>
      <sheetName val="BASE"/>
      <sheetName val="data_mci"/>
      <sheetName val="BLDG_DCI"/>
      <sheetName val="BLDG_MCI"/>
      <sheetName val="PRO_A"/>
      <sheetName val="Tables"/>
      <sheetName val="Page_2"/>
      <sheetName val="Dbase"/>
      <sheetName val="behind"/>
      <sheetName val="Main"/>
      <sheetName val="costing_CV"/>
      <sheetName val="ITB_COST"/>
      <sheetName val="costing_ESDV"/>
      <sheetName val="costing_FE"/>
      <sheetName val="PROJECT"/>
      <sheetName val="정부노임단가"/>
      <sheetName val="Jobcost"/>
      <sheetName val="Default_Magics"/>
      <sheetName val="BM_DATA_SHEET"/>
      <sheetName val="Graph_(LGEN)"/>
      <sheetName val="PumpSpec"/>
      <sheetName val="costing_MOV"/>
      <sheetName val="PRO"/>
      <sheetName val="out_prog"/>
      <sheetName val="TABLE"/>
      <sheetName val="costing_Press"/>
      <sheetName val="96_121"/>
      <sheetName val="선적schedule_(2)"/>
      <sheetName val="System구분"/>
      <sheetName val="견적기준"/>
      <sheetName val="b_balju-단가단가단가"/>
      <sheetName val="10현장조직"/>
      <sheetName val="할증표"/>
      <sheetName val="choose"/>
      <sheetName val="_x0004__x0000__x000d__x0000__x0003__x0000__x0004__x0000__x0016__x0000__x000d__x0000__x0004_"/>
      <sheetName val="_x000a__x0000__x001b__x0000__x0006__x0000__x0006__x0000__x0008__x0000__x000a__x0000__x0000_"/>
      <sheetName val="Total"/>
      <sheetName val="97"/>
      <sheetName val="MANP"/>
      <sheetName val="C"/>
      <sheetName val="Equipment List"/>
      <sheetName val="info"/>
      <sheetName val="TP"/>
      <sheetName val="Form1.SQP"/>
      <sheetName val="Resource"/>
      <sheetName val="_x0002_"/>
      <sheetName val="결과조달"/>
      <sheetName val="수량산출서"/>
      <sheetName val="공정계획(내부계획25%,내부w.f)"/>
      <sheetName val="D-623D"/>
      <sheetName val="SCHEDD TAMBAHAN"/>
      <sheetName val="w't table"/>
      <sheetName val="SFN ORIG"/>
      <sheetName val="SFN"/>
      <sheetName val="R2564AHDTS"/>
      <sheetName val="CPS"/>
      <sheetName val="1350-A"/>
      <sheetName val="SS2"/>
      <sheetName val="Preliminaries"/>
      <sheetName val="piping"/>
      <sheetName val="Mech"/>
      <sheetName val="Fire Protection"/>
      <sheetName val="Buildings"/>
      <sheetName val="Instrument"/>
      <sheetName val="KUWATI(Total)_4"/>
      <sheetName val="OPTION_24"/>
      <sheetName val="OPTION_34"/>
      <sheetName val="집계표_(TOTAL)4"/>
      <sheetName val="집계표_(CIVIL-23)4"/>
      <sheetName val="집계표_(FGRU)4"/>
      <sheetName val="집계표_(25,26)4"/>
      <sheetName val="집계표_(MEROX)4"/>
      <sheetName val="집계표_(NITROGEN)4"/>
      <sheetName val="집계표_(M4)4"/>
      <sheetName val="집계표_(CIVIL4)4"/>
      <sheetName val="집계표_(CIVIL6)4"/>
      <sheetName val="집계표_(CIVIL7)4"/>
      <sheetName val="내역서(DEMO_TOTAL)4"/>
      <sheetName val="내역서_(CIVIL-23)4"/>
      <sheetName val="내역서_(fgru)4"/>
      <sheetName val="내역서_(25&amp;26)4"/>
      <sheetName val="내역서_(MEROX)4"/>
      <sheetName val="내역서_(NITROGEN)4"/>
      <sheetName val="내역서_(M4)4"/>
      <sheetName val="내역서_(CIVIL-4)4"/>
      <sheetName val="내역서_(CIVIL-6)4"/>
      <sheetName val="내역서_(CIVIL-7)4"/>
      <sheetName val="2002년_현장공사비_국내_실적4"/>
      <sheetName val="2003년국내현장공사비_실적4"/>
      <sheetName val="VC2_10_994"/>
      <sheetName val="INPUT_DATA3"/>
      <sheetName val="집계표_(25,26ဩ3"/>
      <sheetName val="Form_D-12"/>
      <sheetName val="Form_B-12"/>
      <sheetName val="Form_F-12"/>
      <sheetName val="Form_A2"/>
      <sheetName val="Form_03"/>
      <sheetName val="General_Data3"/>
      <sheetName val="LABOR_&amp;_자재2"/>
      <sheetName val="입출재고현황_(2)2"/>
      <sheetName val="Price_Schedule2"/>
      <sheetName val="간접비_총괄2"/>
      <sheetName val="3_공통공사대비2"/>
      <sheetName val="Rate_Analysis2"/>
      <sheetName val="EQUIPMENT_-22"/>
      <sheetName val="CAL_2"/>
      <sheetName val="내역서_耰&quot;_x005f_x0000__x005f_x0000_1"/>
      <sheetName val="Static_Equip1"/>
      <sheetName val="WEIGHT_LIST1"/>
      <sheetName val="산#2-1_(2)1"/>
      <sheetName val="BEND_LOSS1"/>
      <sheetName val="공사비_내역_(가)1"/>
      <sheetName val="6PILE__(돌출)1"/>
      <sheetName val="내역서_耰&quot;??2"/>
      <sheetName val="단면_(2)1"/>
      <sheetName val="Form_A_1"/>
      <sheetName val="3_Breakdown_Direct_Paint1"/>
      <sheetName val="Man_Hole"/>
      <sheetName val="Áý°èÇ¥_(TOTAL)"/>
      <sheetName val="Áý°èÇ¥_(CIVIL-23)"/>
      <sheetName val="Áý°èÇ¥_(FGRU)"/>
      <sheetName val="Áý°èÇ¥_(25,26)"/>
      <sheetName val="Áý°èÇ¥_(MEROX)"/>
      <sheetName val="Áý°èÇ¥_(NITROGEN)"/>
      <sheetName val="Áý°èÇ¥_(M4)"/>
      <sheetName val="Áý°èÇ¥_(CIVIL4)"/>
      <sheetName val="Áý°èÇ¥_(CIVIL6)"/>
      <sheetName val="Áý°èÇ¥_(CIVIL7)"/>
      <sheetName val="³»¿ª¼­(DEMO_TOTAL)"/>
      <sheetName val="³»¿ª¼­_(CIVIL-23)"/>
      <sheetName val="³»¿ª¼­_(fgru)"/>
      <sheetName val="³»¿ª¼­_(25&amp;26)"/>
      <sheetName val="³»¿ª¼­_(MEROX)"/>
      <sheetName val="³»¿ª¼­_(NITROGEN)"/>
      <sheetName val="³»¿ª¼­_(M4)"/>
      <sheetName val="³»¿ª¼­_(CIVIL-4)"/>
      <sheetName val="³»¿ª¼­_(CIVIL-6)"/>
      <sheetName val="³»¿ª¼­_(CIVIL-7)"/>
      <sheetName val="2002³â_ÇöÀå°ø»çºñ_±¹³»_½ÇÀû"/>
      <sheetName val="2003³â±¹³»ÇöÀå°ø»çºñ_½ÇÀû"/>
      <sheetName val="Civil_11"/>
      <sheetName val="Civil_21"/>
      <sheetName val="Civil_31"/>
      <sheetName val="Site_11"/>
      <sheetName val="Site_21"/>
      <sheetName val="Site_31"/>
      <sheetName val="Site_Faci1"/>
      <sheetName val="내역서_耰&quot;__2"/>
      <sheetName val="Summary_Sheets1"/>
      <sheetName val="Sheet1_(2)1"/>
      <sheetName val="내역서_耰&quot;_x005f_x005f_x005f_x0000__x005f_x005f_x0000"/>
      <sheetName val="계측_내역서"/>
      <sheetName val="2_2_STAFF_Scedule"/>
      <sheetName val="7__월별투입내역서"/>
      <sheetName val="내역서_耰&quot;_x005f_x005f_x005f_x005f_x005f_x005f_x005f_x0000_"/>
      <sheetName val="Z-_GENERAL_PRICE_SUMMARY"/>
      <sheetName val="_Estimate__"/>
      <sheetName val="T_3"/>
      <sheetName val="HORI__VESSEL"/>
      <sheetName val="내역서_耰&quot;_x005f_x005f_x005f_x005f_x005f_x005f_x005f_x005f_"/>
      <sheetName val="Vind_-_BtB"/>
      <sheetName val="LV_induction_motors"/>
      <sheetName val="BSD_(2)"/>
      <sheetName val="EQUIP_LIST"/>
      <sheetName val="MP_MOB"/>
      <sheetName val="Form_B"/>
      <sheetName val="뻘Nࠀ역서"/>
      <sheetName val="Monthly_Load"/>
      <sheetName val="Weekly_Load"/>
      <sheetName val="Material_Selections"/>
      <sheetName val="97_사업추정(WEKI)"/>
      <sheetName val="breakdown_of_wage_rate"/>
      <sheetName val="Indirect_Cost"/>
      <sheetName val="내역서_(∮ἀ嘆ɶ᠀㬁"/>
      <sheetName val="[SANDAN_XLS??"/>
      <sheetName val="Piping_BQ_for_one_turbine"/>
      <sheetName val="Eq__Mobilization"/>
      <sheetName val="Utility_and_Fire_flange"/>
      <sheetName val="Heavy_Equipments"/>
      <sheetName val="AG_Pipe_Qty_Analysis"/>
      <sheetName val="실행내역"/>
      <sheetName val="FWBS 1530"/>
      <sheetName val="K_SURFACES"/>
      <sheetName val="내역서 (∮ἀ嘆ɶ"/>
      <sheetName val="Costo-MO"/>
      <sheetName val="Dir Manpower Other Exp."/>
      <sheetName val="도"/>
      <sheetName val="LOB"/>
      <sheetName val="Proposal"/>
      <sheetName val="실행예산 MM"/>
      <sheetName val="mto-rev0B"/>
      <sheetName val="BOQ-B.DOWN"/>
      <sheetName val="단가 (2)"/>
      <sheetName val="4-3LEVEL-5 epic.4"/>
      <sheetName val="부대비율"/>
      <sheetName val="CÓDIGOS"/>
      <sheetName val="ITB COST"/>
      <sheetName val="MODULE CONFIRM"/>
      <sheetName val="생산계획"/>
      <sheetName val="상반기손익차2총괄"/>
      <sheetName val="VLOOKUP"/>
      <sheetName val="cal-foamglass"/>
      <sheetName val="연습"/>
      <sheetName val="운반"/>
      <sheetName val="CHANNEL"/>
      <sheetName val="PROTECTION "/>
      <sheetName val="CIBATU5OO"/>
      <sheetName val="BM_DATA_SHEET1"/>
      <sheetName val="내역서_耰&quot;1"/>
      <sheetName val="_x000a__x000a_"/>
      <sheetName val="Resource_table"/>
      <sheetName val="SFN_ORIG"/>
      <sheetName val="?뻘N??ࠀ역서"/>
      <sheetName val="_SANDAN_XLS__"/>
      <sheetName val="Equipment_List"/>
      <sheetName val="Form1_SQP"/>
      <sheetName val="공정계획(내부계획25%,내부w_f)"/>
      <sheetName val="한강운반비"/>
      <sheetName val="분전반계산서(석관)"/>
      <sheetName val="이자율"/>
      <sheetName val="WIND"/>
      <sheetName val="강재"/>
      <sheetName val="OD5000"/>
      <sheetName val="MTP"/>
      <sheetName val="노임9월"/>
      <sheetName val="SCHEDD_TAMBAHAN"/>
      <sheetName val="Dir_Manpower_Other_Exp_"/>
      <sheetName val="w't_table"/>
      <sheetName val="Fire_Protection"/>
      <sheetName val="입찰내역_발주처_양식"/>
      <sheetName val="PROGRESS"/>
      <sheetName val="Cash In-Cash Out Actual"/>
      <sheetName val="SILICATE"/>
      <sheetName val="_x0004_"/>
      <sheetName val="_x000a_"/>
      <sheetName val="경제지표"/>
      <sheetName val="1100-1200-1300-1910-2140-LEV 2"/>
      <sheetName val="Database"/>
      <sheetName val="Labor"/>
      <sheetName val="INPUT"/>
      <sheetName val="Hoja2"/>
      <sheetName val="FWBS"/>
      <sheetName val="Material Price"/>
      <sheetName val="TDC COA Sumry"/>
      <sheetName val="TDC Item Dets"/>
      <sheetName val="TDC Item Sumry"/>
      <sheetName val="TDC Key Qty Sumry"/>
      <sheetName val="List - Components"/>
      <sheetName val="List - Equipment"/>
      <sheetName val="COA Sumry - Std Imp"/>
      <sheetName val="Contr TDC - Std Imp"/>
      <sheetName val="Item Sumry - Std Imp"/>
      <sheetName val="Unit Costs - Std Imp"/>
      <sheetName val="Unit MH - Std Imp"/>
      <sheetName val="Proj TIC - Std Imp"/>
      <sheetName val="dc1"/>
      <sheetName val="master"/>
      <sheetName val="MTO"/>
      <sheetName val="Elect_BOM"/>
      <sheetName val="Elect"/>
      <sheetName val="BQ"/>
      <sheetName val="aa_piping"/>
      <sheetName val="CABLE_DATA"/>
      <sheetName val="CIVIL_UP"/>
      <sheetName val="ETUDE_de_Prix__(2)"/>
      <sheetName val="選單"/>
      <sheetName val="BAG-2"/>
      <sheetName val="Overall"/>
      <sheetName val="salary"/>
      <sheetName val="Rekapitulasi"/>
      <sheetName val="plan&amp;section of foundation"/>
      <sheetName val="DESIGN CRITERIA"/>
      <sheetName val="Unit Price "/>
      <sheetName val="설계명세1-1"/>
      <sheetName val="실행(ALT1)"/>
      <sheetName val="내역서1999.8최종"/>
      <sheetName val="실행철강하도"/>
      <sheetName val="전기"/>
      <sheetName val="CUADRO DE PRECIOS"/>
      <sheetName val="KUWATI(Total)_5"/>
      <sheetName val="OPTION_25"/>
      <sheetName val="OPTION_35"/>
      <sheetName val="집계표_(TOTAL)5"/>
      <sheetName val="집계표_(CIVIL-23)5"/>
      <sheetName val="집계표_(FGRU)5"/>
      <sheetName val="집계표_(25,26)5"/>
      <sheetName val="집계표_(MEROX)5"/>
      <sheetName val="집계표_(NITROGEN)5"/>
      <sheetName val="집계표_(M4)5"/>
      <sheetName val="집계표_(CIVIL4)5"/>
      <sheetName val="집계표_(CIVIL6)5"/>
      <sheetName val="집계표_(CIVIL7)5"/>
      <sheetName val="내역서(DEMO_TOTAL)5"/>
      <sheetName val="내역서_(CIVIL-23)5"/>
      <sheetName val="내역서_(fgru)5"/>
      <sheetName val="내역서_(25&amp;26)5"/>
      <sheetName val="내역서_(MEROX)5"/>
      <sheetName val="내역서_(NITROGEN)5"/>
      <sheetName val="내역서_(M4)5"/>
      <sheetName val="내역서_(CIVIL-4)5"/>
      <sheetName val="내역서_(CIVIL-6)5"/>
      <sheetName val="내역서_(CIVIL-7)5"/>
      <sheetName val="2002년_현장공사비_국내_실적5"/>
      <sheetName val="2003년국내현장공사비_실적5"/>
      <sheetName val="VC2_10_995"/>
      <sheetName val="집계표_(25,26ဩ4"/>
      <sheetName val="INPUT_DATA4"/>
      <sheetName val="Form_04"/>
      <sheetName val="Form_D-13"/>
      <sheetName val="Form_B-13"/>
      <sheetName val="Form_F-13"/>
      <sheetName val="Form_A3"/>
      <sheetName val="입출재고현황_(2)3"/>
      <sheetName val="General_Data4"/>
      <sheetName val="LABOR_&amp;_자재3"/>
      <sheetName val="간접비_총괄3"/>
      <sheetName val="Price_Schedule3"/>
      <sheetName val="3_공통공사대비3"/>
      <sheetName val="Rate_Analysis3"/>
      <sheetName val="CAL_3"/>
      <sheetName val="EQUIPMENT_-23"/>
      <sheetName val="내역서_耰&quot;??3"/>
      <sheetName val="WEIGHT_LIST2"/>
      <sheetName val="산#2-1_(2)2"/>
      <sheetName val="BEND_LOSS2"/>
      <sheetName val="공사비_내역_(가)2"/>
      <sheetName val="단면_(2)2"/>
      <sheetName val="내역서_耰&quot;_x005f_x0000__x005f_x0000_2"/>
      <sheetName val="6PILE__(돌출)2"/>
      <sheetName val="Form_A_2"/>
      <sheetName val="Civil_12"/>
      <sheetName val="Civil_22"/>
      <sheetName val="Civil_32"/>
      <sheetName val="Site_12"/>
      <sheetName val="Site_22"/>
      <sheetName val="Site_32"/>
      <sheetName val="Site_Faci2"/>
      <sheetName val="3_Breakdown_Direct_Paint2"/>
      <sheetName val="Static_Equip2"/>
      <sheetName val="Áý°èÇ¥_(TOTAL)1"/>
      <sheetName val="Áý°èÇ¥_(CIVIL-23)1"/>
      <sheetName val="Áý°èÇ¥_(FGRU)1"/>
      <sheetName val="Áý°èÇ¥_(25,26)1"/>
      <sheetName val="Áý°èÇ¥_(MEROX)1"/>
      <sheetName val="Áý°èÇ¥_(NITROGEN)1"/>
      <sheetName val="Áý°èÇ¥_(M4)1"/>
      <sheetName val="Áý°èÇ¥_(CIVIL4)1"/>
      <sheetName val="Áý°èÇ¥_(CIVIL6)1"/>
      <sheetName val="Áý°èÇ¥_(CIVIL7)1"/>
      <sheetName val="³»¿ª¼­(DEMO_TOTAL)1"/>
      <sheetName val="³»¿ª¼­_(CIVIL-23)1"/>
      <sheetName val="³»¿ª¼­_(fgru)1"/>
      <sheetName val="³»¿ª¼­_(25&amp;26)1"/>
      <sheetName val="³»¿ª¼­_(MEROX)1"/>
      <sheetName val="³»¿ª¼­_(NITROGEN)1"/>
      <sheetName val="³»¿ª¼­_(M4)1"/>
      <sheetName val="³»¿ª¼­_(CIVIL-4)1"/>
      <sheetName val="³»¿ª¼­_(CIVIL-6)1"/>
      <sheetName val="³»¿ª¼­_(CIVIL-7)1"/>
      <sheetName val="2002³â_ÇöÀå°ø»çºñ_±¹³»_½ÇÀû1"/>
      <sheetName val="2003³â±¹³»ÇöÀå°ø»çºñ_½ÇÀû1"/>
      <sheetName val="내역서_耰&quot;__3"/>
      <sheetName val="Summary_Sheets2"/>
      <sheetName val="내역서_耰&quot;2"/>
      <sheetName val="Man_Hole1"/>
      <sheetName val="7__월별투입내역서1"/>
      <sheetName val="내역서_耰&quot;_x005f_x005f_x005f_x0000__x005f_x005f_x0001"/>
      <sheetName val="2_2_STAFF_Scedule1"/>
      <sheetName val="계측_내역서1"/>
      <sheetName val="내역서_耰&quot;_x005f_x005f_x005f_x005f_x005f_x005f_x00001"/>
      <sheetName val="Z-_GENERAL_PRICE_SUMMARY1"/>
      <sheetName val="_Estimate__1"/>
      <sheetName val="Sheet1_(2)2"/>
      <sheetName val="T_31"/>
      <sheetName val="Precios_Unitarios1"/>
      <sheetName val="HORI__VESSEL1"/>
      <sheetName val="EQUIP_LIST1"/>
      <sheetName val="MP_MOB1"/>
      <sheetName val="Form_B1"/>
      <sheetName val="Administrative_Prices1"/>
      <sheetName val="WBS_441"/>
      <sheetName val="WBS_411"/>
      <sheetName val="Precios_por_Administración1"/>
      <sheetName val="Subcon_A1"/>
      <sheetName val="Vind_-_BtB1"/>
      <sheetName val="LV_induction_motors1"/>
      <sheetName val="BSD_(2)1"/>
      <sheetName val="BM_DATA_SHEET2"/>
      <sheetName val="내역서_耰&quot;_x005f_x005f_x005f_x005f_x005f_x005f_x005f1"/>
      <sheetName val="97_사업추정(WEKI)1"/>
      <sheetName val="breakdown_of_wage_rate1"/>
      <sheetName val="Indirect_Cost1"/>
      <sheetName val="Monthly_Load1"/>
      <sheetName val="Weekly_Load1"/>
      <sheetName val="[SANDAN_XLS??1"/>
      <sheetName val="Piping_BQ_for_one_turbine1"/>
      <sheetName val="Utility_and_Fire_flange1"/>
      <sheetName val="Material_Selections1"/>
      <sheetName val="Eq__Mobilization1"/>
      <sheetName val="_SANDAN_XLS__1"/>
      <sheetName val="Resource_table1"/>
      <sheetName val="KUWATI(Total)_6"/>
      <sheetName val="집계표_(TOTAL)6"/>
      <sheetName val="집계표_(CIVIL-23)6"/>
      <sheetName val="집계표_(FGRU)6"/>
      <sheetName val="집계표_(25,26)6"/>
      <sheetName val="집계표_(MEROX)6"/>
      <sheetName val="집계표_(NITROGEN)6"/>
      <sheetName val="집계표_(M4)6"/>
      <sheetName val="집계표_(CIVIL4)6"/>
      <sheetName val="집계표_(CIVIL6)6"/>
      <sheetName val="집계표_(CIVIL7)6"/>
      <sheetName val="내역서(DEMO_TOTAL)6"/>
      <sheetName val="내역서_(CIVIL-23)6"/>
      <sheetName val="내역서_(fgru)6"/>
      <sheetName val="내역서_(25&amp;26)6"/>
      <sheetName val="내역서_(MEROX)6"/>
      <sheetName val="내역서_(NITROGEN)6"/>
      <sheetName val="내역서_(M4)6"/>
      <sheetName val="내역서_(CIVIL-4)6"/>
      <sheetName val="내역서_(CIVIL-6)6"/>
      <sheetName val="내역서_(CIVIL-7)6"/>
      <sheetName val="OPTION_26"/>
      <sheetName val="OPTION_36"/>
      <sheetName val="2002년_현장공사비_국내_실적6"/>
      <sheetName val="2003년국내현장공사비_실적6"/>
      <sheetName val="VC2_10_996"/>
      <sheetName val="집계표_(25,26ဩ5"/>
      <sheetName val="INPUT_DATA5"/>
      <sheetName val="Form_05"/>
      <sheetName val="Form_D-14"/>
      <sheetName val="Form_B-14"/>
      <sheetName val="Form_F-14"/>
      <sheetName val="Form_A4"/>
      <sheetName val="입출재고현황_(2)4"/>
      <sheetName val="General_Data5"/>
      <sheetName val="LABOR_&amp;_자재4"/>
      <sheetName val="간접비_총괄4"/>
      <sheetName val="Price_Schedule4"/>
      <sheetName val="3_공통공사대비4"/>
      <sheetName val="CAL_4"/>
      <sheetName val="Rate_Analysis4"/>
      <sheetName val="내역서_耰&quot;??4"/>
      <sheetName val="EQUIPMENT_-24"/>
      <sheetName val="6PILE__(돌출)3"/>
      <sheetName val="WEIGHT_LIST3"/>
      <sheetName val="산#2-1_(2)3"/>
      <sheetName val="BEND_LOSS3"/>
      <sheetName val="공사비_내역_(가)3"/>
      <sheetName val="3_Breakdown_Direct_Paint3"/>
      <sheetName val="Static_Equip3"/>
      <sheetName val="단면_(2)3"/>
      <sheetName val="Form_A_3"/>
      <sheetName val="내역서_耰&quot;_x005f_x0000__x005f_x0000_3"/>
      <sheetName val="내역서_耰&quot;__4"/>
      <sheetName val="Summary_Sheets3"/>
      <sheetName val="Civil_13"/>
      <sheetName val="Civil_23"/>
      <sheetName val="Civil_33"/>
      <sheetName val="Site_13"/>
      <sheetName val="Site_23"/>
      <sheetName val="Site_33"/>
      <sheetName val="Site_Faci3"/>
      <sheetName val="Áý°èÇ¥_(TOTAL)2"/>
      <sheetName val="Áý°èÇ¥_(CIVIL-23)2"/>
      <sheetName val="Áý°èÇ¥_(FGRU)2"/>
      <sheetName val="Áý°èÇ¥_(25,26)2"/>
      <sheetName val="Áý°èÇ¥_(MEROX)2"/>
      <sheetName val="Áý°èÇ¥_(NITROGEN)2"/>
      <sheetName val="Áý°èÇ¥_(M4)2"/>
      <sheetName val="Áý°èÇ¥_(CIVIL4)2"/>
      <sheetName val="Áý°èÇ¥_(CIVIL6)2"/>
      <sheetName val="Áý°èÇ¥_(CIVIL7)2"/>
      <sheetName val="³»¿ª¼­(DEMO_TOTAL)2"/>
      <sheetName val="³»¿ª¼­_(CIVIL-23)2"/>
      <sheetName val="³»¿ª¼­_(fgru)2"/>
      <sheetName val="³»¿ª¼­_(25&amp;26)2"/>
      <sheetName val="³»¿ª¼­_(MEROX)2"/>
      <sheetName val="³»¿ª¼­_(NITROGEN)2"/>
      <sheetName val="³»¿ª¼­_(M4)2"/>
      <sheetName val="³»¿ª¼­_(CIVIL-4)2"/>
      <sheetName val="³»¿ª¼­_(CIVIL-6)2"/>
      <sheetName val="³»¿ª¼­_(CIVIL-7)2"/>
      <sheetName val="2002³â_ÇöÀå°ø»çºñ_±¹³»_½ÇÀû2"/>
      <sheetName val="2003³â±¹³»ÇöÀå°ø»çºñ_½ÇÀû2"/>
      <sheetName val="2_2_STAFF_Scedule2"/>
      <sheetName val="EQUIP_LIST2"/>
      <sheetName val="BM_DATA_SHEET3"/>
      <sheetName val="Man_Hole2"/>
      <sheetName val="내역서_耰&quot;_x005f_x005f_x005f_x0000__x005f_x005f_x0002"/>
      <sheetName val="7__월별투입내역서2"/>
      <sheetName val="계측_내역서2"/>
      <sheetName val="내역서_耰&quot;_x005f_x005f_x005f_x005f_x005f_x005f_x00002"/>
      <sheetName val="Vind_-_BtB2"/>
      <sheetName val="LV_induction_motors2"/>
      <sheetName val="BSD_(2)2"/>
      <sheetName val="Sheet1_(2)3"/>
      <sheetName val="Z-_GENERAL_PRICE_SUMMARY2"/>
      <sheetName val="_Estimate__2"/>
      <sheetName val="T_32"/>
      <sheetName val="HORI__VESSEL2"/>
      <sheetName val="Precios_Unitarios2"/>
      <sheetName val="Administrative_Prices2"/>
      <sheetName val="WBS_442"/>
      <sheetName val="WBS_412"/>
      <sheetName val="Precios_por_Administración2"/>
      <sheetName val="Subcon_A2"/>
      <sheetName val="내역서_耰&quot;_x005f_x005f_x005f_x005f_x005f_x005f_x005f2"/>
      <sheetName val="MP_MOB2"/>
      <sheetName val="Form_B2"/>
      <sheetName val="내역서_耰&quot;3"/>
      <sheetName val="[SANDAN_XLS??2"/>
      <sheetName val="Piping_BQ_for_one_turbine2"/>
      <sheetName val="Monthly_Load2"/>
      <sheetName val="Weekly_Load2"/>
      <sheetName val="Material_Selections2"/>
      <sheetName val="Utility_and_Fire_flange2"/>
      <sheetName val="_SANDAN_XLS__2"/>
      <sheetName val="97_사업추정(WEKI)2"/>
      <sheetName val="Eq__Mobilization2"/>
      <sheetName val="breakdown_of_wage_rate2"/>
      <sheetName val="Indirect_Cost2"/>
      <sheetName val="Resource_table2"/>
      <sheetName val="CONFIG"/>
      <sheetName val="Datos"/>
      <sheetName val="견적대비표"/>
      <sheetName val="7422CW_x0013__x0000_"/>
      <sheetName val="In-House Summary"/>
      <sheetName val="Checklist-Parameters"/>
      <sheetName val="Fillermetal"/>
      <sheetName val="Updating Form-Oct 2011"/>
      <sheetName val="Weld Consumable"/>
      <sheetName val="WQT"/>
      <sheetName val="NDE Cost-Summary"/>
      <sheetName val="9July Above Ground Pipe"/>
      <sheetName val="M 11"/>
      <sheetName val="Process Data 1"/>
      <sheetName val="REDUCER"/>
      <sheetName val="working load at the btm ft."/>
      <sheetName val="stability check"/>
      <sheetName val="design load"/>
      <sheetName val="MODULE_CONFIRM"/>
      <sheetName val="실행예산_MM"/>
      <sheetName val="plan&amp;section_of_foundation"/>
      <sheetName val="working_load_at_the_btm_ft_"/>
      <sheetName val="stability_check"/>
      <sheetName val="design_criteria"/>
      <sheetName val="design_load"/>
      <sheetName val="단가_(2)"/>
      <sheetName val="4-3LEVEL-5_epic_4"/>
      <sheetName val="BOQ-B_DOWN"/>
      <sheetName val="FWBS_1530"/>
      <sheetName val="DESIGN"/>
      <sheetName val="배수내역"/>
      <sheetName val="판가반영"/>
      <sheetName val="공사내역"/>
      <sheetName val="일위대가(계측기설치)"/>
      <sheetName val="EP0618"/>
      <sheetName val="SEX"/>
      <sheetName val="Currency Rate"/>
      <sheetName val="Personnel"/>
      <sheetName val="ANALISA"/>
      <sheetName val="PNT"/>
      <sheetName val="D7(1)"/>
      <sheetName val="BOQ"/>
      <sheetName val="5-ALAT(1)"/>
      <sheetName val="4-Basic Price"/>
      <sheetName val="Rekap"/>
      <sheetName val="AHS"/>
      <sheetName val="Evaluasi Penw"/>
      <sheetName val="Man Power &amp; Comp"/>
      <sheetName val="MP-PLAN"/>
      <sheetName val="L-TIGA"/>
      <sheetName val="Data List"/>
      <sheetName val="MP_PLAN"/>
      <sheetName val="10"/>
      <sheetName val="5"/>
      <sheetName val="1"/>
      <sheetName val="첨부1-집행내역(요약)"/>
      <sheetName val="Closeout Control"/>
      <sheetName val="Site Findings Status Sheet"/>
      <sheetName val="내역ࠜĀ_x005f_x005f_x005f_x0000_M4"/>
      <sheetName val="내역서 耰&quot;_x005f_x005f_x005f_x0000_"/>
      <sheetName val="내역ࠜĀ_x005f_x005f_x005f_x005f_x0"/>
      <sheetName val="내역서 耰&quot;_x005f_x005f_x005f_x005f_"/>
      <sheetName val="내역서 耰&quot;_x005f_x0000__x0000"/>
      <sheetName val="_x005f_x005f_x005f_x005f_"/>
      <sheetName val="Direct PMS"/>
      <sheetName val="Sum (Case-3)"/>
      <sheetName val="예산-내부"/>
      <sheetName val="영업소실적"/>
      <sheetName val="PROJECT BRIEF"/>
      <sheetName val="tggwan(mac)"/>
      <sheetName val="DB"/>
      <sheetName val="Engineering&amp;Management"/>
      <sheetName val="Tools &amp; Settings"/>
      <sheetName val="Data Summary"/>
      <sheetName val="Resources"/>
      <sheetName val="FFA"/>
      <sheetName val="Currencies"/>
      <sheetName val="Crew Costs"/>
      <sheetName val="Spread Costs"/>
      <sheetName val="Unique List_Misc"/>
      <sheetName val="Codes.Pers"/>
      <sheetName val="SCH"/>
      <sheetName val=" _x0000__x001b__x0000__x0006__x0000__x0006__x0000__x0008__x0000_ _x0000__x0000_"/>
      <sheetName val="할증 "/>
      <sheetName val="ANX3A11"/>
      <sheetName val="5.) Time Delays"/>
      <sheetName val="KP_List"/>
      <sheetName val="경비실"/>
      <sheetName val="Pengesahan "/>
      <sheetName val="RAB AR&amp;STR"/>
      <sheetName val="I-KAMAR"/>
      <sheetName val="BILL"/>
      <sheetName val="Library"/>
      <sheetName val="_x0002__x0000_뻘N_x0000__x0000__"/>
      <sheetName val="_x0004__x0000__x000d__x0000__x0"/>
      <sheetName val="_x000a__x0000__x001b__x0000__x0"/>
      <sheetName val="_x0002__뻘N___x0001_ࠀ역서"/>
      <sheetName val="내역서_耰&quot;_x005f_x0000__x0000"/>
      <sheetName val="99. FWBS(Ref)"/>
      <sheetName val="99. Change Rate"/>
      <sheetName val="Weekl_x0004__x0000__x0016__x0000__x000d__x0000_"/>
      <sheetName val="_x0000__x000e__x0000__x0005_"/>
      <sheetName val="내역서_(N_x0009__x000e__x000e__x000e__x0009__x0009__x0012__x0010__x000a_"/>
      <sheetName val="ഀࠀကЀЀԀЀԀ̀ᤀഀ؀Ѐༀ"/>
      <sheetName val="골조시행"/>
      <sheetName val="KUWATI(Total)_8"/>
      <sheetName val="집계표_(TOTAL)8"/>
      <sheetName val="집계표_(CIVIL-23)8"/>
      <sheetName val="집계표_(FGRU)8"/>
      <sheetName val="집계표_(25,26)8"/>
      <sheetName val="집계표_(MEROX)8"/>
      <sheetName val="집계표_(NITROGEN)8"/>
      <sheetName val="집계표_(M4)8"/>
      <sheetName val="집계표_(CIVIL4)8"/>
      <sheetName val="집계표_(CIVIL6)8"/>
      <sheetName val="집계표_(CIVIL7)8"/>
      <sheetName val="내역서(DEMO_TOTAL)8"/>
      <sheetName val="내역서_(CIVIL-23)8"/>
      <sheetName val="내역서_(fgru)8"/>
      <sheetName val="내역서_(25&amp;26)8"/>
      <sheetName val="내역서_(MEROX)8"/>
      <sheetName val="내역서_(NITROGEN)8"/>
      <sheetName val="내역서_(M4)8"/>
      <sheetName val="내역서_(CIVIL-4)8"/>
      <sheetName val="내역서_(CIVIL-6)8"/>
      <sheetName val="내역서_(CIVIL-7)8"/>
      <sheetName val="OPTION_28"/>
      <sheetName val="OPTION_38"/>
      <sheetName val="2002년_현장공사비_국내_실적8"/>
      <sheetName val="2003년국내현장공사비_실적8"/>
      <sheetName val="VC2_10_998"/>
      <sheetName val="집계표_(25,26ဩ7"/>
      <sheetName val="INPUT_DATA7"/>
      <sheetName val="Form_07"/>
      <sheetName val="Form_D-16"/>
      <sheetName val="Form_B-16"/>
      <sheetName val="Form_F-16"/>
      <sheetName val="Form_A6"/>
      <sheetName val="입출재고현황_(2)6"/>
      <sheetName val="General_Data7"/>
      <sheetName val="LABOR_&amp;_자재6"/>
      <sheetName val="간접비_총괄6"/>
      <sheetName val="Price_Schedule6"/>
      <sheetName val="3_공통공사대비6"/>
      <sheetName val="CAL_6"/>
      <sheetName val="Rate_Analysis6"/>
      <sheetName val="내역서_耰&quot;??6"/>
      <sheetName val="EQUIPMENT_-26"/>
      <sheetName val="6PILE__(돌출)5"/>
      <sheetName val="WEIGHT_LIST5"/>
      <sheetName val="산#2-1_(2)5"/>
      <sheetName val="BEND_LOSS5"/>
      <sheetName val="공사비_내역_(가)5"/>
      <sheetName val="3_Breakdown_Direct_Paint5"/>
      <sheetName val="Static_Equip5"/>
      <sheetName val="단면_(2)5"/>
      <sheetName val="Form_A_5"/>
      <sheetName val="내역서_耰&quot;_x005f_x0000__x005f_x0000_5"/>
      <sheetName val="내역서_耰&quot;__6"/>
      <sheetName val="Summary_Sheets5"/>
      <sheetName val="Civil_15"/>
      <sheetName val="Civil_25"/>
      <sheetName val="Civil_35"/>
      <sheetName val="Site_15"/>
      <sheetName val="Site_25"/>
      <sheetName val="Site_35"/>
      <sheetName val="Site_Faci5"/>
      <sheetName val="Áý°èÇ¥_(TOTAL)4"/>
      <sheetName val="Áý°èÇ¥_(CIVIL-23)4"/>
      <sheetName val="Áý°èÇ¥_(FGRU)4"/>
      <sheetName val="Áý°èÇ¥_(25,26)4"/>
      <sheetName val="Áý°èÇ¥_(MEROX)4"/>
      <sheetName val="Áý°èÇ¥_(NITROGEN)4"/>
      <sheetName val="Áý°èÇ¥_(M4)4"/>
      <sheetName val="Áý°èÇ¥_(CIVIL4)4"/>
      <sheetName val="Áý°èÇ¥_(CIVIL6)4"/>
      <sheetName val="Áý°èÇ¥_(CIVIL7)4"/>
      <sheetName val="³»¿ª¼­(DEMO_TOTAL)4"/>
      <sheetName val="³»¿ª¼­_(CIVIL-23)4"/>
      <sheetName val="³»¿ª¼­_(fgru)4"/>
      <sheetName val="³»¿ª¼­_(25&amp;26)4"/>
      <sheetName val="³»¿ª¼­_(MEROX)4"/>
      <sheetName val="³»¿ª¼­_(NITROGEN)4"/>
      <sheetName val="³»¿ª¼­_(M4)4"/>
      <sheetName val="³»¿ª¼­_(CIVIL-4)4"/>
      <sheetName val="³»¿ª¼­_(CIVIL-6)4"/>
      <sheetName val="³»¿ª¼­_(CIVIL-7)4"/>
      <sheetName val="2002³â_ÇöÀå°ø»çºñ_±¹³»_½ÇÀû4"/>
      <sheetName val="2003³â±¹³»ÇöÀå°ø»çºñ_½ÇÀû4"/>
      <sheetName val="2_2_STAFF_Scedule4"/>
      <sheetName val="EQUIP_LIST4"/>
      <sheetName val="BM_DATA_SHEET5"/>
      <sheetName val="Man_Hole4"/>
      <sheetName val="내역서_耰&quot;_x005f_x005f_x005f_x0000__x005f_x005f_x0004"/>
      <sheetName val="7__월별투입내역서4"/>
      <sheetName val="계측_내역서4"/>
      <sheetName val="내역서_耰&quot;_x005f_x005f_x005f_x005f_x005f_x005f_x00004"/>
      <sheetName val="Vind_-_BtB4"/>
      <sheetName val="LV_induction_motors4"/>
      <sheetName val="BSD_(2)4"/>
      <sheetName val="Sheet1_(2)5"/>
      <sheetName val="Z-_GENERAL_PRICE_SUMMARY4"/>
      <sheetName val="_Estimate__4"/>
      <sheetName val="T_34"/>
      <sheetName val="HORI__VESSEL4"/>
      <sheetName val="Precios_Unitarios4"/>
      <sheetName val="Administrative_Prices4"/>
      <sheetName val="WBS_444"/>
      <sheetName val="WBS_414"/>
      <sheetName val="Precios_por_Administración4"/>
      <sheetName val="Subcon_A4"/>
      <sheetName val="내역서_耰&quot;_x005f_x005f_x005f_x005f_x005f_x005f_x005f4"/>
      <sheetName val="MP_MOB4"/>
      <sheetName val="Form_B4"/>
      <sheetName val="내역서_耰&quot;5"/>
      <sheetName val="[SANDAN_XLS??4"/>
      <sheetName val="Piping_BQ_for_one_turbine4"/>
      <sheetName val="Monthly_Load4"/>
      <sheetName val="Weekly_Load4"/>
      <sheetName val="Material_Selections4"/>
      <sheetName val="Utility_and_Fire_flange4"/>
      <sheetName val="_SANDAN_XLS__4"/>
      <sheetName val="97_사업추정(WEKI)4"/>
      <sheetName val="Eq__Mobilization4"/>
      <sheetName val="breakdown_of_wage_rate4"/>
      <sheetName val="Indirect_Cost4"/>
      <sheetName val="Resource_table4"/>
      <sheetName val="Heavy_Equipments2"/>
      <sheetName val="AG_Pipe_Qty_Analysis2"/>
      <sheetName val="입찰내역_발주처_양식1"/>
      <sheetName val="Equipment_List2"/>
      <sheetName val="Form1_SQP2"/>
      <sheetName val="공정계획(내부계획25%,내부w_f)2"/>
      <sheetName val="FWBS_15301"/>
      <sheetName val="Fire_Protection1"/>
      <sheetName val="SFN_ORIG2"/>
      <sheetName val="내역서_(∮ἀ嘆ɶ1"/>
      <sheetName val="Dir_Manpower_Other_Exp_1"/>
      <sheetName val="SCHEDD_TAMBAHAN1"/>
      <sheetName val="w't_table1"/>
      <sheetName val="실행예산_MM1"/>
      <sheetName val="BOQ-B_DOWN1"/>
      <sheetName val="단가_(2)1"/>
      <sheetName val="4-3LEVEL-5_epic_41"/>
      <sheetName val="ITB_COST2"/>
      <sheetName val="KUWATI(Total)_7"/>
      <sheetName val="집계표_(TOTAL)7"/>
      <sheetName val="집계표_(CIVIL-23)7"/>
      <sheetName val="집계표_(FGRU)7"/>
      <sheetName val="집계표_(25,26)7"/>
      <sheetName val="집계표_(MEROX)7"/>
      <sheetName val="집계표_(NITROGEN)7"/>
      <sheetName val="집계표_(M4)7"/>
      <sheetName val="집계표_(CIVIL4)7"/>
      <sheetName val="집계표_(CIVIL6)7"/>
      <sheetName val="집계표_(CIVIL7)7"/>
      <sheetName val="내역서(DEMO_TOTAL)7"/>
      <sheetName val="내역서_(CIVIL-23)7"/>
      <sheetName val="내역서_(fgru)7"/>
      <sheetName val="내역서_(25&amp;26)7"/>
      <sheetName val="내역서_(MEROX)7"/>
      <sheetName val="내역서_(NITROGEN)7"/>
      <sheetName val="내역서_(M4)7"/>
      <sheetName val="내역서_(CIVIL-4)7"/>
      <sheetName val="내역서_(CIVIL-6)7"/>
      <sheetName val="내역서_(CIVIL-7)7"/>
      <sheetName val="OPTION_27"/>
      <sheetName val="OPTION_37"/>
      <sheetName val="2002년_현장공사비_국내_실적7"/>
      <sheetName val="2003년국내현장공사비_실적7"/>
      <sheetName val="VC2_10_997"/>
      <sheetName val="집계표_(25,26ဩ6"/>
      <sheetName val="INPUT_DATA6"/>
      <sheetName val="Form_06"/>
      <sheetName val="Form_D-15"/>
      <sheetName val="Form_B-15"/>
      <sheetName val="Form_F-15"/>
      <sheetName val="Form_A5"/>
      <sheetName val="입출재고현황_(2)5"/>
      <sheetName val="General_Data6"/>
      <sheetName val="LABOR_&amp;_자재5"/>
      <sheetName val="간접비_총괄5"/>
      <sheetName val="Price_Schedule5"/>
      <sheetName val="3_공통공사대비5"/>
      <sheetName val="CAL_5"/>
      <sheetName val="Rate_Analysis5"/>
      <sheetName val="내역서_耰&quot;??5"/>
      <sheetName val="EQUIPMENT_-25"/>
      <sheetName val="6PILE__(돌출)4"/>
      <sheetName val="WEIGHT_LIST4"/>
      <sheetName val="산#2-1_(2)4"/>
      <sheetName val="BEND_LOSS4"/>
      <sheetName val="공사비_내역_(가)4"/>
      <sheetName val="3_Breakdown_Direct_Paint4"/>
      <sheetName val="Static_Equip4"/>
      <sheetName val="단면_(2)4"/>
      <sheetName val="Form_A_4"/>
      <sheetName val="내역서_耰&quot;_x005f_x0000__x005f_x0000_4"/>
      <sheetName val="내역서_耰&quot;__5"/>
      <sheetName val="Summary_Sheets4"/>
      <sheetName val="Civil_14"/>
      <sheetName val="Civil_24"/>
      <sheetName val="Civil_34"/>
      <sheetName val="Site_14"/>
      <sheetName val="Site_24"/>
      <sheetName val="Site_34"/>
      <sheetName val="Site_Faci4"/>
      <sheetName val="Áý°èÇ¥_(TOTAL)3"/>
      <sheetName val="Áý°èÇ¥_(CIVIL-23)3"/>
      <sheetName val="Áý°èÇ¥_(FGRU)3"/>
      <sheetName val="Áý°èÇ¥_(25,26)3"/>
      <sheetName val="Áý°èÇ¥_(MEROX)3"/>
      <sheetName val="Áý°èÇ¥_(NITROGEN)3"/>
      <sheetName val="Áý°èÇ¥_(M4)3"/>
      <sheetName val="Áý°èÇ¥_(CIVIL4)3"/>
      <sheetName val="Áý°èÇ¥_(CIVIL6)3"/>
      <sheetName val="Áý°èÇ¥_(CIVIL7)3"/>
      <sheetName val="³»¿ª¼­(DEMO_TOTAL)3"/>
      <sheetName val="³»¿ª¼­_(CIVIL-23)3"/>
      <sheetName val="³»¿ª¼­_(fgru)3"/>
      <sheetName val="³»¿ª¼­_(25&amp;26)3"/>
      <sheetName val="³»¿ª¼­_(MEROX)3"/>
      <sheetName val="³»¿ª¼­_(NITROGEN)3"/>
      <sheetName val="³»¿ª¼­_(M4)3"/>
      <sheetName val="³»¿ª¼­_(CIVIL-4)3"/>
      <sheetName val="³»¿ª¼­_(CIVIL-6)3"/>
      <sheetName val="³»¿ª¼­_(CIVIL-7)3"/>
      <sheetName val="2002³â_ÇöÀå°ø»çºñ_±¹³»_½ÇÀû3"/>
      <sheetName val="2003³â±¹³»ÇöÀå°ø»çºñ_½ÇÀû3"/>
      <sheetName val="2_2_STAFF_Scedule3"/>
      <sheetName val="EQUIP_LIST3"/>
      <sheetName val="BM_DATA_SHEET4"/>
      <sheetName val="Man_Hole3"/>
      <sheetName val="내역서_耰&quot;_x005f_x005f_x005f_x0000__x005f_x005f_x0003"/>
      <sheetName val="7__월별투입내역서3"/>
      <sheetName val="계측_내역서3"/>
      <sheetName val="내역서_耰&quot;_x005f_x005f_x005f_x005f_x005f_x005f_x00003"/>
      <sheetName val="Vind_-_BtB3"/>
      <sheetName val="LV_induction_motors3"/>
      <sheetName val="BSD_(2)3"/>
      <sheetName val="Sheet1_(2)4"/>
      <sheetName val="Z-_GENERAL_PRICE_SUMMARY3"/>
      <sheetName val="_Estimate__3"/>
      <sheetName val="T_33"/>
      <sheetName val="HORI__VESSEL3"/>
      <sheetName val="Precios_Unitarios3"/>
      <sheetName val="Administrative_Prices3"/>
      <sheetName val="WBS_443"/>
      <sheetName val="WBS_413"/>
      <sheetName val="Precios_por_Administración3"/>
      <sheetName val="Subcon_A3"/>
      <sheetName val="내역서_耰&quot;_x005f_x005f_x005f_x005f_x005f_x005f_x005f3"/>
      <sheetName val="MP_MOB3"/>
      <sheetName val="Form_B3"/>
      <sheetName val="내역서_耰&quot;4"/>
      <sheetName val="[SANDAN_XLS??3"/>
      <sheetName val="Piping_BQ_for_one_turbine3"/>
      <sheetName val="Monthly_Load3"/>
      <sheetName val="Weekly_Load3"/>
      <sheetName val="Material_Selections3"/>
      <sheetName val="Utility_and_Fire_flange3"/>
      <sheetName val="_SANDAN_XLS__3"/>
      <sheetName val="97_사업추정(WEKI)3"/>
      <sheetName val="Eq__Mobilization3"/>
      <sheetName val="breakdown_of_wage_rate3"/>
      <sheetName val="Indirect_Cost3"/>
      <sheetName val="Resource_table3"/>
      <sheetName val="Heavy_Equipments1"/>
      <sheetName val="AG_Pipe_Qty_Analysis1"/>
      <sheetName val="Equipment_List1"/>
      <sheetName val="Form1_SQP1"/>
      <sheetName val="공정계획(내부계획25%,내부w_f)1"/>
      <sheetName val="SFN_ORIG1"/>
      <sheetName val="내역서_(∮ἀ嘆ɶ"/>
      <sheetName val="ITB_COST1"/>
      <sheetName val="HVAC"/>
      <sheetName val="Equip Rental Summary by Contr"/>
      <sheetName val="Project Equip Rental Summary"/>
      <sheetName val="Contractor Indirect Sumry"/>
      <sheetName val="Project Indirect Sumry"/>
      <sheetName val="COA Sumry by Area"/>
      <sheetName val="COA Sumry by Contr"/>
      <sheetName val="COA Sumry by RG"/>
      <sheetName val="TDC COA Grp Sumry"/>
      <sheetName val="TDC COA Grp Sumry by Area"/>
      <sheetName val="TDC COA Grp Sumry by RG"/>
      <sheetName val="Equipment Sumry"/>
      <sheetName val="TDC Item Dets-Full"/>
      <sheetName val="TDC Item Dets-IPM-Full"/>
      <sheetName val="TDC Item Sumry by Area"/>
      <sheetName val="TDC Item Sumry by RG"/>
      <sheetName val="TDC Key Qty Sumry by RG"/>
      <sheetName val="List - Equipment by Area"/>
      <sheetName val="List - Equipment by Contr"/>
      <sheetName val="Equipment - Unit Costs by Mat"/>
      <sheetName val="List - Equipment by Rep Grp"/>
      <sheetName val="Craft Summary by Contr"/>
      <sheetName val="Project Craft Summary"/>
      <sheetName val="Project Metrics"/>
      <sheetName val="00-Summary Information-ABB"/>
      <sheetName val="Unt rate"/>
      <sheetName val="??-BLDG"/>
      <sheetName val="  "/>
      <sheetName val=" "/>
      <sheetName val="SUMMARY (0A)"/>
      <sheetName val="SUMMARY (1A)"/>
      <sheetName val="SUMMARY (1B)"/>
      <sheetName val="SUMMARY (03)"/>
      <sheetName val="F1"/>
      <sheetName val="F2"/>
      <sheetName val="F1(Cable Rack)"/>
      <sheetName val="F2(Cable Rack)"/>
      <sheetName val="F3(Cable Rack)"/>
      <sheetName val="F1 (POLYMER)"/>
      <sheetName val="F2 (POLYMER)"/>
      <sheetName val="F3 (POLYMER)"/>
      <sheetName val="F4 (POLYMER)"/>
      <sheetName val="F5( Polymerization )"/>
      <sheetName val="F6 ( Polymerization )"/>
      <sheetName val="B1 (Grid A-7, -6)"/>
      <sheetName val="B1 (Grid A, B)"/>
      <sheetName val="B1 (Grid C-7, -6)"/>
      <sheetName val="B2 (Grid -7 B, C) (1)"/>
      <sheetName val="B2 (Grid -7 B, C) (2)"/>
      <sheetName val="B2 (Grid -6 B, C) (1)"/>
      <sheetName val="B2 (Grid -6 B, C) (2)"/>
      <sheetName val="F1 (MONOMER)"/>
      <sheetName val="F2 (MONOMER)"/>
      <sheetName val="F3 (MONOMER)"/>
      <sheetName val="90K060C (MONOMER)"/>
      <sheetName val="F1 (EXTRUSION)"/>
      <sheetName val="F2 (EXTRUSION)"/>
      <sheetName val="F3 (EXTRUSION)"/>
      <sheetName val="F4 (EXTRUSION)"/>
      <sheetName val="F5 (EXTRUSION)"/>
      <sheetName val="F6A (EXTRUSION)"/>
      <sheetName val="F6D (EXTRUSION)"/>
      <sheetName val="F7 (EXTRUSION)"/>
      <sheetName val="F8 (EXTRUSION)"/>
      <sheetName val="F9 (EXTRUSION)"/>
      <sheetName val="F10 (EXTRUSION)"/>
      <sheetName val="F11 (EXTRUSION)"/>
      <sheetName val="B1 (Grid F-5`, 4`)"/>
      <sheetName val="B2 (Grid F,E-4`)"/>
      <sheetName val="B2 (Grid F,E-5`)"/>
      <sheetName val="B3 (Grid C,B-4`)"/>
      <sheetName val="B4 (Grid B,A-4`)"/>
      <sheetName val="B5 (Grid E-5`) &amp; (Grid D-5`)"/>
      <sheetName val="B6 (Grid E,D-5')"/>
      <sheetName val="B7 (Grid E,D-5')"/>
      <sheetName val="F-1"/>
      <sheetName val="95D040, A506"/>
      <sheetName val="95P040AB, A507"/>
      <sheetName val="95X020-U08, A602"/>
      <sheetName val="95X020-U07, A606"/>
      <sheetName val="95E040, A509"/>
      <sheetName val="95D024;025, A615"/>
      <sheetName val="95X020-U05, A601"/>
      <sheetName val="95X020-U02, A204"/>
      <sheetName val="Extruder FDN"/>
      <sheetName val="PF1a"/>
      <sheetName val="PF4"/>
      <sheetName val="PF4a"/>
      <sheetName val="PF5"/>
      <sheetName val="BOG COMP. FDN"/>
      <sheetName val="SOG COMP. FDN"/>
      <sheetName val="1G1 (Ground Beam)"/>
      <sheetName val="1G2-1(Ground Beam)"/>
      <sheetName val="1G2-2(Ground Beam)"/>
      <sheetName val="P1"/>
      <sheetName val="P2"/>
      <sheetName val="P3"/>
      <sheetName val="P4"/>
      <sheetName val="P5"/>
      <sheetName val="P6"/>
      <sheetName val="P7"/>
      <sheetName val="P8"/>
      <sheetName val="P9"/>
      <sheetName val="P10"/>
      <sheetName val="P11"/>
      <sheetName val="P12"/>
      <sheetName val="P13"/>
      <sheetName val="P14"/>
      <sheetName val="P15, 16"/>
      <sheetName val="LO CONSOLE FDN"/>
      <sheetName val="OIL COOLER FDN"/>
      <sheetName val="CW CONSOLE FDN (SOG)"/>
      <sheetName val="PD3"/>
      <sheetName val="SF1"/>
      <sheetName val="PD1"/>
      <sheetName val="PD2"/>
      <sheetName val="PD3 (SOG)"/>
      <sheetName val="SF1 (SOG)"/>
      <sheetName val="SF2 (SOG)"/>
      <sheetName val="SLAB (1S1-1)"/>
      <sheetName val="SLAB (1S1-2)"/>
      <sheetName val="SLAB (1S1-3)"/>
      <sheetName val="COLUMN (+5500)"/>
      <sheetName val="COLUMN (+12500)"/>
      <sheetName val="COLUMN (+15500)"/>
      <sheetName val="ETC."/>
      <sheetName val="breakdown of wage ra`f"/>
      <sheetName val="breakdown of wage ra"/>
      <sheetName val="breakdown of wage rað-"/>
      <sheetName val="UP MINOR"/>
      <sheetName val="내역서_(N _x000e__x000e__x000e_  _x0012__x0010__x000a_"/>
      <sheetName val="BD"/>
      <sheetName val="Discounted Cash Flow"/>
      <sheetName val="Ocean Transporation Charge"/>
      <sheetName val="경상"/>
      <sheetName val="예가표"/>
      <sheetName val="Cash Flow bulanan"/>
      <sheetName val="schalt"/>
      <sheetName val="schtng"/>
      <sheetName val="schbhn"/>
      <sheetName val="H.Satuan"/>
      <sheetName val="I_KAMAR"/>
      <sheetName val="OPT_x0012__x0000__x0010__x0000__x000a__x0000_"/>
      <sheetName val="_x0000__x0013__x0000__x0014_"/>
      <sheetName val="AUX"/>
      <sheetName val="Aux."/>
      <sheetName val="노임이"/>
      <sheetName val="Item code"/>
      <sheetName val="업체코드"/>
      <sheetName val="검측서"/>
      <sheetName val="시행분석"/>
      <sheetName val="장산"/>
      <sheetName val="PROJEC䁔"/>
      <sheetName val="Jobcos䁴"/>
      <sheetName val="Sy䁳tem구분"/>
      <sheetName val="BM䀭Elec"/>
      <sheetName val="AN䁁LIS䁁"/>
      <sheetName val="BO䁑-B.䁄OWN"/>
      <sheetName val="HV䁁C(사자재)"/>
      <sheetName val="R2䀵64A䁈DTS"/>
      <sheetName val="mto-re䁶0B"/>
      <sheetName val="내역脜_(M䀴)4"/>
      <sheetName val="3_공통공사비2"/>
      <sheetName val="BEND_L䁏SS1"/>
      <sheetName val="Fo䁲m_A_1"/>
      <sheetName val="Ci䁶il_11"/>
      <sheetName val="Ci䁶il_䀳1"/>
      <sheetName val="Si䁴e_2䀱"/>
      <sheetName val="Si䁴e_F䁡ci1"/>
      <sheetName val="EQ䁕IP_䁌IST"/>
      <sheetName val="Su䁢con_A"/>
      <sheetName val="BS䁄_(2)"/>
      <sheetName val="FWBS_1䀵30"/>
      <sheetName val="배수공"/>
      <sheetName val="PROTECTION_"/>
      <sheetName val="CUADRO_DE_PRECIOS"/>
      <sheetName val="Cash_In-Cash_Out_Actual"/>
      <sheetName val="w't_table2"/>
      <sheetName val="SCHEDD_TAMBAHAN2"/>
      <sheetName val="Fire_Protection2"/>
      <sheetName val="입찰내역_발주처_양식2"/>
      <sheetName val="Dir_Manpower_Other_Exp_2"/>
      <sheetName val="MODULE_CONFIRM1"/>
      <sheetName val="PROTECTION_1"/>
      <sheetName val="CUADRO_DE_PRECIOS1"/>
      <sheetName val="Cash_In-Cash_Out_Actual1"/>
      <sheetName val="Equipment_List3"/>
      <sheetName val="Form1_SQP3"/>
      <sheetName val="공정계획(내부계획25%,내부w_f)3"/>
      <sheetName val="Heavy_Equipments3"/>
      <sheetName val="AG_Pipe_Qty_Analysis3"/>
      <sheetName val="SFN_ORIG3"/>
      <sheetName val="w't_table3"/>
      <sheetName val="SCHEDD_TAMBAHAN3"/>
      <sheetName val="Fire_Protection3"/>
      <sheetName val="입찰내역_발주처_양식3"/>
      <sheetName val="Dir_Manpower_Other_Exp_3"/>
      <sheetName val="FWBS_15302"/>
      <sheetName val="내역서_(∮ἀ嘆ɶ2"/>
      <sheetName val="4-3LEVEL-5_epic_42"/>
      <sheetName val="단가_(2)2"/>
      <sheetName val="실행예산_MM2"/>
      <sheetName val="MODULE_CONFIRM2"/>
      <sheetName val="PROTECTION_2"/>
      <sheetName val="BOQ-B_DOWN2"/>
      <sheetName val="ITB_COST3"/>
      <sheetName val="CUADRO_DE_PRECIOS2"/>
      <sheetName val="Cash_In-Cash_Out_Actual2"/>
      <sheetName val="Equipment_List4"/>
      <sheetName val="Form1_SQP4"/>
      <sheetName val="공정계획(내부계획25%,내부w_f)4"/>
      <sheetName val="Heavy_Equipments4"/>
      <sheetName val="AG_Pipe_Qty_Analysis4"/>
      <sheetName val="SFN_ORIG4"/>
      <sheetName val="w't_table4"/>
      <sheetName val="SCHEDD_TAMBAHAN4"/>
      <sheetName val="Fire_Protection4"/>
      <sheetName val="입찰내역_발주처_양식4"/>
      <sheetName val="Dir_Manpower_Other_Exp_4"/>
      <sheetName val="FWBS_15303"/>
      <sheetName val="내역서_(∮ἀ嘆ɶ3"/>
      <sheetName val="4-3LEVEL-5_epic_43"/>
      <sheetName val="단가_(2)3"/>
      <sheetName val="실행예산_MM3"/>
      <sheetName val="MODULE_CONFIRM3"/>
      <sheetName val="PROTECTION_3"/>
      <sheetName val="BOQ-B_DOWN3"/>
      <sheetName val="ITB_COST4"/>
      <sheetName val="CUADRO_DE_PRECIOS3"/>
      <sheetName val="Cash_In-Cash_Out_Actual3"/>
      <sheetName val="KUWATI(Total)_9"/>
      <sheetName val="집계표_(TOTAL)9"/>
      <sheetName val="집계표_(CIVIL-23)9"/>
      <sheetName val="집계표_(FGRU)9"/>
      <sheetName val="집계표_(25,26)9"/>
      <sheetName val="집계표_(MEROX)9"/>
      <sheetName val="집계표_(NITROGEN)9"/>
      <sheetName val="집계표_(M4)9"/>
      <sheetName val="집계표_(CIVIL4)9"/>
      <sheetName val="집계표_(CIVIL6)9"/>
      <sheetName val="집계표_(CIVIL7)9"/>
      <sheetName val="내역서(DEMO_TOTAL)9"/>
      <sheetName val="내역서_(CIVIL-23)9"/>
      <sheetName val="내역서_(fgru)9"/>
      <sheetName val="내역서_(25&amp;26)9"/>
      <sheetName val="내역서_(MEROX)9"/>
      <sheetName val="내역서_(NITROGEN)9"/>
      <sheetName val="내역서_(M4)9"/>
      <sheetName val="내역서_(CIVIL-4)9"/>
      <sheetName val="내역서_(CIVIL-6)9"/>
      <sheetName val="내역서_(CIVIL-7)9"/>
      <sheetName val="OPTION_29"/>
      <sheetName val="OPTION_39"/>
      <sheetName val="2002년_현장공사비_국내_실적9"/>
      <sheetName val="2003년국내현장공사비_실적9"/>
      <sheetName val="VC2_10_999"/>
      <sheetName val="집계표_(25,26ဩ8"/>
      <sheetName val="INPUT_DATA8"/>
      <sheetName val="입출재고현황_(2)7"/>
      <sheetName val="Form_08"/>
      <sheetName val="Form_D-17"/>
      <sheetName val="Form_B-17"/>
      <sheetName val="Form_F-17"/>
      <sheetName val="Form_A7"/>
      <sheetName val="General_Data8"/>
      <sheetName val="LABOR_&amp;_자재7"/>
      <sheetName val="Price_Schedule7"/>
      <sheetName val="간접비_총괄7"/>
      <sheetName val="3_공통공사대비7"/>
      <sheetName val="Rate_Analysis7"/>
      <sheetName val="CAL_7"/>
      <sheetName val="WEIGHT_LIST6"/>
      <sheetName val="산#2-1_(2)6"/>
      <sheetName val="BEND_LOSS6"/>
      <sheetName val="공사비_내역_(가)6"/>
      <sheetName val="내역서_耰&quot;??7"/>
      <sheetName val="EQUIPMENT_-27"/>
      <sheetName val="6PILE__(돌출)6"/>
      <sheetName val="Static_Equip6"/>
      <sheetName val="단면_(2)6"/>
      <sheetName val="Form_A_6"/>
      <sheetName val="내역서_耰&quot;_x005f_x0000__x005f_x0000_6"/>
      <sheetName val="3_Breakdown_Direct_Paint6"/>
      <sheetName val="내역서_耰&quot;__7"/>
      <sheetName val="Summary_Sheets6"/>
      <sheetName val="Civil_16"/>
      <sheetName val="Civil_26"/>
      <sheetName val="Civil_36"/>
      <sheetName val="Site_16"/>
      <sheetName val="Site_26"/>
      <sheetName val="Site_36"/>
      <sheetName val="Site_Faci6"/>
      <sheetName val="Administrative_Prices5"/>
      <sheetName val="WBS_445"/>
      <sheetName val="WBS_415"/>
      <sheetName val="Precios_por_Administración5"/>
      <sheetName val="Precios_Unitarios5"/>
      <sheetName val="Subcon_A5"/>
      <sheetName val="BM_DATA_SHEET6"/>
      <sheetName val="Áý°èÇ¥_(TOTAL)5"/>
      <sheetName val="Áý°èÇ¥_(CIVIL-23)5"/>
      <sheetName val="Áý°èÇ¥_(FGRU)5"/>
      <sheetName val="Áý°èÇ¥_(25,26)5"/>
      <sheetName val="Áý°èÇ¥_(MEROX)5"/>
      <sheetName val="Áý°èÇ¥_(NITROGEN)5"/>
      <sheetName val="Áý°èÇ¥_(M4)5"/>
      <sheetName val="Áý°èÇ¥_(CIVIL4)5"/>
      <sheetName val="Áý°èÇ¥_(CIVIL6)5"/>
      <sheetName val="Áý°èÇ¥_(CIVIL7)5"/>
      <sheetName val="³»¿ª¼­(DEMO_TOTAL)5"/>
      <sheetName val="³»¿ª¼­_(CIVIL-23)5"/>
      <sheetName val="³»¿ª¼­_(fgru)5"/>
      <sheetName val="³»¿ª¼­_(25&amp;26)5"/>
      <sheetName val="³»¿ª¼­_(MEROX)5"/>
      <sheetName val="³»¿ª¼­_(NITROGEN)5"/>
      <sheetName val="³»¿ª¼­_(M4)5"/>
      <sheetName val="³»¿ª¼­_(CIVIL-4)5"/>
      <sheetName val="³»¿ª¼­_(CIVIL-6)5"/>
      <sheetName val="³»¿ª¼­_(CIVIL-7)5"/>
      <sheetName val="2002³â_ÇöÀå°ø»çºñ_±¹³»_½ÇÀû5"/>
      <sheetName val="2003³â±¹³»ÇöÀå°ø»çºñ_½ÇÀû5"/>
      <sheetName val="EQUIP_LIST5"/>
      <sheetName val="Z-_GENERAL_PRICE_SUMMARY5"/>
      <sheetName val="_Estimate__5"/>
      <sheetName val="2_2_STAFF_Scedule5"/>
      <sheetName val="내역서_耰&quot;_x005f_x005f_x005f_x0000__x005f_x005f_x0005"/>
      <sheetName val="계측_내역서5"/>
      <sheetName val="Man_Hole5"/>
      <sheetName val="Sheet1_(2)6"/>
      <sheetName val="내역서_耰&quot;_x005f_x005f_x005f_x005f_x005f_x005f_x00005"/>
      <sheetName val="7__월별투입내역서5"/>
      <sheetName val="T_35"/>
      <sheetName val="HORI__VESSEL5"/>
      <sheetName val="Vind_-_BtB5"/>
      <sheetName val="LV_induction_motors5"/>
      <sheetName val="BSD_(2)5"/>
      <sheetName val="Monthly_Load5"/>
      <sheetName val="Weekly_Load5"/>
      <sheetName val="MP_MOB5"/>
      <sheetName val="Form_B5"/>
      <sheetName val="Material_Selections5"/>
      <sheetName val="내역서_耰&quot;_x005f_x005f_x005f_x005f_x005f_x005f_x005f5"/>
      <sheetName val="97_사업추정(WEKI)5"/>
      <sheetName val="breakdown_of_wage_rate5"/>
      <sheetName val="Indirect_Cost5"/>
      <sheetName val="[SANDAN_XLS??5"/>
      <sheetName val="Eq__Mobilization5"/>
      <sheetName val="Resource_table5"/>
      <sheetName val="Piping_BQ_for_one_turbine5"/>
      <sheetName val="Utility_and_Fire_flange5"/>
      <sheetName val="Equipment_List5"/>
      <sheetName val="Form1_SQP5"/>
      <sheetName val="공정계획(내부계획25%,내부w_f)5"/>
      <sheetName val="Heavy_Equipments5"/>
      <sheetName val="AG_Pipe_Qty_Analysis5"/>
      <sheetName val="_SANDAN_XLS__5"/>
      <sheetName val="SFN_ORIG5"/>
      <sheetName val="w't_table5"/>
      <sheetName val="SCHEDD_TAMBAHAN5"/>
      <sheetName val="Fire_Protection5"/>
      <sheetName val="입찰내역_발주처_양식5"/>
      <sheetName val="Dir_Manpower_Other_Exp_5"/>
      <sheetName val="FWBS_15304"/>
      <sheetName val="내역서_(∮ἀ嘆ɶ4"/>
      <sheetName val="4-3LEVEL-5_epic_44"/>
      <sheetName val="단가_(2)4"/>
      <sheetName val="실행예산_MM4"/>
      <sheetName val="MODULE_CONFIRM4"/>
      <sheetName val="PROTECTION_4"/>
      <sheetName val="BOQ-B_DOWN4"/>
      <sheetName val="ITB_COST5"/>
      <sheetName val="CUADRO_DE_PRECIOS4"/>
      <sheetName val="Cash_In-Cash_Out_Actual4"/>
      <sheetName val="손익차9월2"/>
      <sheetName val="General Notes"/>
      <sheetName val="Sheet5"/>
      <sheetName val="Harga Satuan"/>
      <sheetName val="LISTRIK"/>
      <sheetName val="F ALARM"/>
      <sheetName val="Distribution Table"/>
      <sheetName val="BA1047集約"/>
      <sheetName val="drg"/>
      <sheetName val="Others"/>
      <sheetName val="OCT.FDN"/>
      <sheetName val="D-3109"/>
      <sheetName val="Bill rekap"/>
      <sheetName val="Exchange Rate"/>
      <sheetName val="예산실적전체당월"/>
      <sheetName val="Chart_Cable"/>
      <sheetName val="내역서_耰&quot;_x005f_x005f_x005f_x0000_"/>
      <sheetName val="내역서_耰&quot;_x005f_x005f_x005f_x005f_"/>
      <sheetName val="내역ࠜĀ_x005f_x0000_M4"/>
      <sheetName val="내역서 耰&quot;_x005f_x0000_"/>
      <sheetName val="내역ࠜĀ_x005f_x005f_x0"/>
      <sheetName val="내역서 耰&quot;_x005f_x005f_"/>
      <sheetName val="내역서 耰&quot;_x0000__x0000"/>
      <sheetName val="_x005f_x005f_"/>
      <sheetName val="내역서_耰&quot;_x0000__x0000"/>
      <sheetName val="Weekl_x0004_"/>
      <sheetName val="내역서_耰&quot;_x005f_x0000__x0001"/>
      <sheetName val="내역서_耰&quot;_x005f_x005f_x00001"/>
      <sheetName val="내역서_耰&quot;_x005f_x005f_x005f1"/>
      <sheetName val="내역서_耰&quot;_x005f_x0000__x0002"/>
      <sheetName val="내역서_耰&quot;_x005f_x005f_x00002"/>
      <sheetName val="내역서_耰&quot;_x005f_x005f_x005f2"/>
      <sheetName val="Process Data (2)"/>
      <sheetName val="Pipe-Hot"/>
      <sheetName val="Updating_Form-Oct_2011"/>
      <sheetName val="Weld_Consumable"/>
      <sheetName val="NDE_Cost-Summary"/>
      <sheetName val="9July_Above_Ground_Pipe"/>
      <sheetName val="Tools_&amp;_Settings"/>
      <sheetName val="Data_Summary"/>
      <sheetName val="Crew_Costs"/>
      <sheetName val="Spread_Costs"/>
      <sheetName val="Unique_List_Misc"/>
      <sheetName val="M_11"/>
      <sheetName val="Process_Data_(2)"/>
      <sheetName val="실행집_x0005_"/>
      <sheetName val="실행집聈"/>
      <sheetName val="plan&amp;section_of_foundation1"/>
      <sheetName val="Unit_Price_"/>
      <sheetName val="내역서1999_8최종"/>
      <sheetName val="working_load_at_the_btm_ft_1"/>
      <sheetName val="stability_check1"/>
      <sheetName val="design_load1"/>
      <sheetName val="1100-1200-1300-1910-2140-LEV_2"/>
      <sheetName val="Process_Data_1"/>
      <sheetName val="TDC_COA_Sumry"/>
      <sheetName val="TDC_Item_Dets"/>
      <sheetName val="TDC_Item_Sumry"/>
      <sheetName val="TDC_Key_Qty_Sumry"/>
      <sheetName val="List_-_Components"/>
      <sheetName val="List_-_Equipment"/>
      <sheetName val="COA_Sumry_-_Std_Imp"/>
      <sheetName val="Contr_TDC_-_Std_Imp"/>
      <sheetName val="Item_Sumry_-_Std_Imp"/>
      <sheetName val="Unit_Costs_-_Std_Imp"/>
      <sheetName val="Unit_MH_-_Std_Imp"/>
      <sheetName val="Proj_TIC_-_Std_Imp"/>
      <sheetName val="Closeout_Control"/>
      <sheetName val="Site_Findings_Status_Sheet"/>
      <sheetName val="Currency_Rate"/>
      <sheetName val="4-Basic_Price"/>
      <sheetName val="Evaluasi_Penw"/>
      <sheetName val="Man_Power_&amp;_Comp"/>
      <sheetName val="Data_List"/>
      <sheetName val="Material_Price"/>
      <sheetName val="Codes_Pers"/>
      <sheetName val="Sum_(Case-3)"/>
      <sheetName val="PROJECT_BRIEF"/>
      <sheetName val="In-House_Summary"/>
      <sheetName val="7422CW"/>
      <sheetName val="2.Overall Summary "/>
      <sheetName val="OPT_x0012_"/>
      <sheetName val="내역서_耰&quot;_x005f_x0000__x0003"/>
      <sheetName val="내역서_耰&quot;_x005f_x005f_x00003"/>
      <sheetName val="내역서_耰&quot;_x005f_x005f_x005f3"/>
      <sheetName val="내역서_耰&quot;_x005f_x0000__x0004"/>
      <sheetName val="내역서_耰&quot;_x005f_x005f_x00004"/>
      <sheetName val="내역서_耰&quot;_x005f_x005f_x005f4"/>
      <sheetName val="내역서_耰&quot;_x0000__x0000_6"/>
      <sheetName val="내역서_耰&quot;_x005f_x0000__x0005"/>
      <sheetName val="내역서_耰&quot;_x005f_x005f_x00005"/>
      <sheetName val="내역서_耰&quot;_x005f_x005f_x005f5"/>
      <sheetName val="내역서_耰&quot;_x005f_x0000_"/>
      <sheetName val="내역서_耰&quot;_x005f_x005f_"/>
      <sheetName val="내역ࠜĀ_x0000_M4"/>
      <sheetName val="내역ࠜĀ_x0"/>
      <sheetName val="내역서 耰&quot;_"/>
      <sheetName val="_"/>
      <sheetName val="내역서_耰&quot;_x0000__x0001"/>
      <sheetName val="내역서_耰&quot;_x00001"/>
      <sheetName val="내역서_耰&quot;_x005f1"/>
      <sheetName val="내역서_耰&quot;_x0000__x0002"/>
      <sheetName val="내역서_耰&quot;_x00002"/>
      <sheetName val="내역서_耰&quot;_x005f2"/>
      <sheetName val="물량표"/>
      <sheetName val="PABS,Site info"/>
      <sheetName val="0. Resource　Code"/>
      <sheetName val="Direct_PMS"/>
      <sheetName val="5_)_Time_Delays"/>
      <sheetName val="OPT_x000a_"/>
      <sheetName val="Weekl_x000a_"/>
      <sheetName val="Aux_"/>
      <sheetName val="breakdown of wage rap"/>
      <sheetName val="breakdown of wage ra"/>
      <sheetName val="2. 현장 자금투입 집계표"/>
      <sheetName val="_도면 및 도서 제출목록 및 일정_170202.xlsx"/>
      <sheetName val="TYPE"/>
      <sheetName val="Rates &amp; Legend"/>
      <sheetName val="DISCIPLINE"/>
      <sheetName val="9_1차이내역"/>
      <sheetName val="pipeline-1"/>
      <sheetName val="BQMP"/>
      <sheetName val="Raw data"/>
      <sheetName val="수량산출"/>
      <sheetName val="PWA"/>
      <sheetName val="__x0000__x001b__x0000__x0006__x"/>
      <sheetName val="_뻘N__ࠀ역서"/>
      <sheetName val="차트 (2)"/>
      <sheetName val="CAL1"/>
      <sheetName val="BQ_IMPORT"/>
      <sheetName val="Material code"/>
      <sheetName val="EE-PROP"/>
      <sheetName val="DATA MENTAH"/>
      <sheetName val="design_criteria1"/>
      <sheetName val="MD"/>
      <sheetName val="Analysis"/>
      <sheetName val="EVA-004-MEC"/>
      <sheetName val="도면자료제출일정"/>
      <sheetName val="DROP DOWN"/>
      <sheetName val="Linelist LNGC Process"/>
      <sheetName val="당초?∸ἀ"/>
      <sheetName val="용접품"/>
      <sheetName val="절단품"/>
      <sheetName val="Action Item"/>
      <sheetName val="Rating"/>
      <sheetName val="유림골조"/>
      <sheetName val="ID.CD"/>
      <sheetName val="Equipment Spec List"/>
      <sheetName val="BO䁑-B_䁄OWN"/>
      <sheetName val="UP_MINOR"/>
      <sheetName val="RAB_AR&amp;STR"/>
      <sheetName val="Cash_Flow_bulanan"/>
      <sheetName val="H_Satuan"/>
      <sheetName val="Bill_rekap"/>
      <sheetName val="99__FWBS(Ref)"/>
      <sheetName val="99__Change_Rate"/>
      <sheetName val="Harga_Satuan"/>
      <sheetName val="F_ALARM"/>
      <sheetName val="내역서_耰&quot;_x005f_x0000__x00001"/>
      <sheetName val="할증_"/>
      <sheetName val="내역서_(N____x000a_"/>
      <sheetName val="내역서_(N   _x000a_"/>
      <sheetName val="Discounted_Cash_Flow"/>
      <sheetName val="Ocean_Transporation_Charge"/>
      <sheetName val="차트_(2)"/>
      <sheetName val="Pengesahan_"/>
      <sheetName val="Exchange_Rate"/>
      <sheetName val="뻘N_"/>
      <sheetName val="_x000a__x0"/>
      <sheetName val="Unt_rate"/>
      <sheetName val="Equip_Rental_Summary_by_Contr"/>
      <sheetName val="Project_Equip_Rental_Summary"/>
      <sheetName val="Contractor_Indirect_Sumry"/>
      <sheetName val="Project_Indirect_Sumry"/>
      <sheetName val="COA_Sumry_by_Area"/>
      <sheetName val="COA_Sumry_by_Contr"/>
      <sheetName val="COA_Sumry_by_RG"/>
      <sheetName val="TDC_COA_Grp_Sumry"/>
      <sheetName val="TDC_COA_Grp_Sumry_by_Area"/>
      <sheetName val="TDC_COA_Grp_Sumry_by_RG"/>
      <sheetName val="Equipment_Sumry"/>
      <sheetName val="TDC_Item_Dets-Full"/>
      <sheetName val="TDC_Item_Dets-IPM-Full"/>
      <sheetName val="TDC_Item_Sumry_by_Area"/>
      <sheetName val="TDC_Item_Sumry_by_RG"/>
      <sheetName val="TDC_Key_Qty_Sumry_by_RG"/>
      <sheetName val="List_-_Equipment_by_Area"/>
      <sheetName val="List_-_Equipment_by_Contr"/>
      <sheetName val="Equipment_-_Unit_Costs_by_Mat"/>
      <sheetName val="List_-_Equipment_by_Rep_Grp"/>
      <sheetName val="Craft_Summary_by_Contr"/>
      <sheetName val="Project_Craft_Summary"/>
      <sheetName val="Project_Metrics"/>
      <sheetName val="Item_code"/>
      <sheetName val="SUMMARY_(0A)"/>
      <sheetName val="SUMMARY_(1A)"/>
      <sheetName val="SUMMARY_(1B)"/>
      <sheetName val="SUMMARY_(03)"/>
      <sheetName val="F1(Cable_Rack)"/>
      <sheetName val="F2(Cable_Rack)"/>
      <sheetName val="F3(Cable_Rack)"/>
      <sheetName val="F1_(POLYMER)"/>
      <sheetName val="F2_(POLYMER)"/>
      <sheetName val="F3_(POLYMER)"/>
      <sheetName val="F4_(POLYMER)"/>
      <sheetName val="F5(_Polymerization_)"/>
      <sheetName val="F6_(_Polymerization_)"/>
      <sheetName val="B1_(Grid_A-7,_-6)"/>
      <sheetName val="B1_(Grid_A,_B)"/>
      <sheetName val="B1_(Grid_C-7,_-6)"/>
      <sheetName val="B2_(Grid_-7_B,_C)_(1)"/>
      <sheetName val="B2_(Grid_-7_B,_C)_(2)"/>
      <sheetName val="B2_(Grid_-6_B,_C)_(1)"/>
      <sheetName val="B2_(Grid_-6_B,_C)_(2)"/>
      <sheetName val="F1_(MONOMER)"/>
      <sheetName val="F2_(MONOMER)"/>
      <sheetName val="F3_(MONOMER)"/>
      <sheetName val="90K060C_(MONOMER)"/>
      <sheetName val="F1_(EXTRUSION)"/>
      <sheetName val="F2_(EXTRUSION)"/>
      <sheetName val="F3_(EXTRUSION)"/>
      <sheetName val="F4_(EXTRUSION)"/>
      <sheetName val="F5_(EXTRUSION)"/>
      <sheetName val="F6A_(EXTRUSION)"/>
      <sheetName val="F6D_(EXTRUSION)"/>
      <sheetName val="F7_(EXTRUSION)"/>
      <sheetName val="F8_(EXTRUSION)"/>
      <sheetName val="F9_(EXTRUSION)"/>
      <sheetName val="F10_(EXTRUSION)"/>
      <sheetName val="F11_(EXTRUSION)"/>
      <sheetName val="B1_(Grid_F-5`,_4`)"/>
      <sheetName val="B2_(Grid_F,E-4`)"/>
      <sheetName val="B2_(Grid_F,E-5`)"/>
      <sheetName val="B3_(Grid_C,B-4`)"/>
      <sheetName val="B4_(Grid_B,A-4`)"/>
      <sheetName val="B5_(Grid_E-5`)_&amp;_(Grid_D-5`)"/>
      <sheetName val="B6_(Grid_E,D-5')"/>
      <sheetName val="B7_(Grid_E,D-5')"/>
      <sheetName val="95D040,_A506"/>
      <sheetName val="95P040AB,_A507"/>
      <sheetName val="95X020-U08,_A602"/>
      <sheetName val="95X020-U07,_A606"/>
      <sheetName val="95E040,_A509"/>
      <sheetName val="95D024;025,_A615"/>
      <sheetName val="95X020-U05,_A601"/>
      <sheetName val="95X020-U02,_A204"/>
      <sheetName val="Extruder_FDN"/>
      <sheetName val="BOG_COMP__FDN"/>
      <sheetName val="SOG_COMP__FDN"/>
      <sheetName val="1G1_(Ground_Beam)"/>
      <sheetName val="1G2-1(Ground_Beam)"/>
      <sheetName val="1G2-2(Ground_Beam)"/>
      <sheetName val="P15,_16"/>
      <sheetName val="LO_CONSOLE_FDN"/>
      <sheetName val="OIL_COOLER_FDN"/>
      <sheetName val="CW_CONSOLE_FDN_(SOG)"/>
      <sheetName val="PD3_(SOG)"/>
      <sheetName val="SF1_(SOG)"/>
      <sheetName val="SF2_(SOG)"/>
      <sheetName val="SLAB_(1S1-1)"/>
      <sheetName val="SLAB_(1S1-2)"/>
      <sheetName val="SLAB_(1S1-3)"/>
      <sheetName val="COLUMN_(+5500)"/>
      <sheetName val="COLUMN_(+12500)"/>
      <sheetName val="COLUMN_(+15500)"/>
      <sheetName val="ETC_"/>
      <sheetName val="2__현장_자금투입_집계표"/>
      <sheetName val="_도면_및_도서_제출목록_및_일정_170202_xlsx"/>
      <sheetName val="Rates_&amp;_Legend"/>
      <sheetName val="OCT_FDN"/>
      <sheetName val="General_Notes"/>
      <sheetName val="TQ Format"/>
      <sheetName val="2003상반기노임기준"/>
      <sheetName val="개시대사 (2)"/>
      <sheetName val="breakdown of wage raÐ¾"/>
      <sheetName val="Additional data"/>
      <sheetName val="대운산출"/>
      <sheetName val="Header"/>
      <sheetName val="HO_Site Rates-2011"/>
      <sheetName val="LEGENDA"/>
      <sheetName val="BM"/>
      <sheetName val="Codes"/>
      <sheetName val="Orçamento"/>
      <sheetName val="2_Overall_Summary_"/>
      <sheetName val="SPEC LIST(EQUP, SYS)"/>
      <sheetName val="Air Cooler-E"/>
      <sheetName val="Al Taweelah"/>
      <sheetName val="TJ1Q47"/>
      <sheetName val="Particular Sch"/>
      <sheetName val="SUM "/>
      <sheetName val="Multi-currency"/>
      <sheetName val="Données"/>
      <sheetName val="GraphData"/>
      <sheetName val="내역서 (∮ἀ嘆ɶ?᠀㬁?"/>
      <sheetName val="당초_xd8b4_➴ȭ"/>
      <sheetName val="Cashflow Analysis"/>
      <sheetName val="Finansal tamamlanma Eğrisi"/>
      <sheetName val="SIVA"/>
      <sheetName val="11.자재단가"/>
      <sheetName val="USDKRW"/>
      <sheetName val="Inquiry"/>
      <sheetName val="품셈TABLE"/>
      <sheetName val="定额"/>
      <sheetName val="기기리스트"/>
      <sheetName val="내역서_(N _x000e__x000e__x000e_  _x0012__x0010_ "/>
      <sheetName val="구분"/>
      <sheetName val="백분율"/>
      <sheetName val="공사비SUM"/>
      <sheetName val="내역(한신APT)"/>
      <sheetName val="EQUIPMENT_-_x0000_"/>
      <sheetName val="Benchmark"/>
      <sheetName val="환율"/>
      <sheetName val="33628-Rev. A"/>
      <sheetName val="208"/>
      <sheetName val="Attach 4-18"/>
      <sheetName val="{}"/>
      <sheetName val=" _x0000__x001b__x0000__x0006__x"/>
      <sheetName val="Weekl_x0004__x0000__x0016__x000"/>
      <sheetName val="내역서_(N_x0009__x000e__x000e__x00"/>
      <sheetName val="내역서_(N _x000e__x000e__x000e_  _"/>
      <sheetName val="__-BLDG"/>
      <sheetName val="C1C2"/>
      <sheetName val="LIFE &amp; REP PROVN"/>
      <sheetName val="O&amp;M CREW"/>
      <sheetName val="내역서_(N _x000e__x000e__x00"/>
      <sheetName val="热力"/>
      <sheetName val="PHSB"/>
      <sheetName val="AN"/>
      <sheetName val="Drop-Downs"/>
      <sheetName val="EXPAN-1"/>
      <sheetName val="손익차총괄2"/>
      <sheetName val="BHANDUP"/>
      <sheetName val="Register"/>
      <sheetName val="INPUT DATA OF SCHEDULE"/>
      <sheetName val="CONST"/>
      <sheetName val="#¡REF"/>
      <sheetName val="바닥판_x0000_⽷_x0000_"/>
      <sheetName val="Values"/>
      <sheetName val="Master List"/>
      <sheetName val="TABELE"/>
      <sheetName val="Fig 4-14"/>
      <sheetName val="WIP"/>
      <sheetName val="공사비집계"/>
      <sheetName val="내역서 ᢐ_x001f__x0000__x0000_"/>
      <sheetName val="Admin Manu 2-Equipment Type ID"/>
      <sheetName val="인산"/>
      <sheetName val="C-301E~305E"/>
      <sheetName val="KUWATI(Total)_10"/>
      <sheetName val="집계표_(TOTAL)10"/>
      <sheetName val="집계표_(CIVIL-23)10"/>
      <sheetName val="집계표_(FGRU)10"/>
      <sheetName val="집계표_(25,26)10"/>
      <sheetName val="집계표_(MEROX)10"/>
      <sheetName val="집계표_(NITROGEN)10"/>
      <sheetName val="집계표_(M4)10"/>
      <sheetName val="집계표_(CIVIL4)10"/>
      <sheetName val="집계표_(CIVIL6)10"/>
      <sheetName val="집계표_(CIVIL7)10"/>
      <sheetName val="내역서(DEMO_TOTAL)10"/>
      <sheetName val="내역서_(CIVIL-23)10"/>
      <sheetName val="내역서_(fgru)10"/>
      <sheetName val="내역서_(25&amp;26)10"/>
      <sheetName val="내역서_(MEROX)10"/>
      <sheetName val="내역서_(NITROGEN)10"/>
      <sheetName val="내역서_(M4)10"/>
      <sheetName val="내역서_(CIVIL-4)10"/>
      <sheetName val="내역서_(CIVIL-6)10"/>
      <sheetName val="내역서_(CIVIL-7)10"/>
      <sheetName val="OPTION_210"/>
      <sheetName val="OPTION_310"/>
      <sheetName val="2002년_현장공사비_국내_실적10"/>
      <sheetName val="2003년국내현장공사비_실적10"/>
      <sheetName val="VC2_10_9910"/>
      <sheetName val="INPUT_DATA9"/>
      <sheetName val="General_Data9"/>
      <sheetName val="집계표_(25,26ဩ9"/>
      <sheetName val="Form_09"/>
      <sheetName val="Form_D-18"/>
      <sheetName val="Form_B-18"/>
      <sheetName val="Form_F-18"/>
      <sheetName val="Form_A8"/>
      <sheetName val="LABOR_&amp;_자재8"/>
      <sheetName val="입출재고현황_(2)8"/>
      <sheetName val="3_공통공사대비8"/>
      <sheetName val="간접비_총괄8"/>
      <sheetName val="Price_Schedule8"/>
      <sheetName val="CAL_8"/>
      <sheetName val="Rate_Analysis8"/>
      <sheetName val="WEIGHT_LIST7"/>
      <sheetName val="산#2-1_(2)7"/>
      <sheetName val="BEND_LOSS7"/>
      <sheetName val="공사비_내역_(가)7"/>
      <sheetName val="EQUIPMENT_-28"/>
      <sheetName val="6PILE__(돌출)7"/>
      <sheetName val="내역서_耰&quot;??8"/>
      <sheetName val="Static_Equip7"/>
      <sheetName val="단면_(2)7"/>
      <sheetName val="Form_A_7"/>
      <sheetName val="Man_Hole6"/>
      <sheetName val="3_Breakdown_Direct_Paint7"/>
      <sheetName val="내역서_耰&quot;_x005f_x0000__x005f_x0000_7"/>
      <sheetName val="Áý°èÇ¥_(TOTAL)6"/>
      <sheetName val="Áý°èÇ¥_(CIVIL-23)6"/>
      <sheetName val="Áý°èÇ¥_(FGRU)6"/>
      <sheetName val="Áý°èÇ¥_(25,26)6"/>
      <sheetName val="Áý°èÇ¥_(MEROX)6"/>
      <sheetName val="Áý°èÇ¥_(NITROGEN)6"/>
      <sheetName val="Áý°èÇ¥_(M4)6"/>
      <sheetName val="Áý°èÇ¥_(CIVIL4)6"/>
      <sheetName val="Áý°èÇ¥_(CIVIL6)6"/>
      <sheetName val="Áý°èÇ¥_(CIVIL7)6"/>
      <sheetName val="³»¿ª¼­(DEMO_TOTAL)6"/>
      <sheetName val="³»¿ª¼­_(CIVIL-23)6"/>
      <sheetName val="³»¿ª¼­_(fgru)6"/>
      <sheetName val="³»¿ª¼­_(25&amp;26)6"/>
      <sheetName val="³»¿ª¼­_(MEROX)6"/>
      <sheetName val="³»¿ª¼­_(NITROGEN)6"/>
      <sheetName val="³»¿ª¼­_(M4)6"/>
      <sheetName val="³»¿ª¼­_(CIVIL-4)6"/>
      <sheetName val="³»¿ª¼­_(CIVIL-6)6"/>
      <sheetName val="³»¿ª¼­_(CIVIL-7)6"/>
      <sheetName val="2002³â_ÇöÀå°ø»çºñ_±¹³»_½ÇÀû6"/>
      <sheetName val="2003³â±¹³»ÇöÀå°ø»çºñ_½ÇÀû6"/>
      <sheetName val="내역서_耰&quot;__8"/>
      <sheetName val="Summary_Sheets7"/>
      <sheetName val="Civil_17"/>
      <sheetName val="Civil_27"/>
      <sheetName val="Civil_37"/>
      <sheetName val="Site_17"/>
      <sheetName val="Site_27"/>
      <sheetName val="Site_37"/>
      <sheetName val="Site_Faci7"/>
      <sheetName val="Monthly_Load6"/>
      <sheetName val="Weekly_Load6"/>
      <sheetName val="내역서_耰&quot;_x005f_x005f_x005f_x0000__x005f_x005f_x0006"/>
      <sheetName val="Precios_Unitarios6"/>
      <sheetName val="2_2_STAFF_Scedule6"/>
      <sheetName val="내역서_耰&quot;_x005f_x005f_x005f_x005f_x005f_x005f_x00006"/>
      <sheetName val="Administrative_Prices6"/>
      <sheetName val="WBS_446"/>
      <sheetName val="WBS_416"/>
      <sheetName val="Precios_por_Administración6"/>
      <sheetName val="Subcon_A6"/>
      <sheetName val="내역서_耰&quot;_x005f_x005f_x005f_x005f_x005f_x005f_x005f6"/>
      <sheetName val="Sheet1_(2)7"/>
      <sheetName val="7__월별투입내역서6"/>
      <sheetName val="계측_내역서6"/>
      <sheetName val="Z-_GENERAL_PRICE_SUMMARY6"/>
      <sheetName val="_Estimate__6"/>
      <sheetName val="T_36"/>
      <sheetName val="HORI__VESSEL6"/>
      <sheetName val="EQUIP_LIST6"/>
      <sheetName val="Form_B6"/>
      <sheetName val="Vind_-_BtB6"/>
      <sheetName val="LV_induction_motors6"/>
      <sheetName val="BSD_(2)6"/>
      <sheetName val="MP_MOB6"/>
      <sheetName val="BM_DATA_SHEET7"/>
      <sheetName val="[SANDAN_XLS??6"/>
      <sheetName val="Piping_BQ_for_one_turbine6"/>
      <sheetName val="97_사업추정(WEKI)6"/>
      <sheetName val="breakdown_of_wage_rate6"/>
      <sheetName val="Indirect_Cost6"/>
      <sheetName val="Material_Selections6"/>
      <sheetName val="Eq__Mobilization6"/>
      <sheetName val="SFN_ORIG6"/>
      <sheetName val="Resource_table6"/>
      <sheetName val="AG_Pipe_Qty_Analysis6"/>
      <sheetName val="Utility_and_Fire_flange6"/>
      <sheetName val="Equipment_List6"/>
      <sheetName val="Form1_SQP6"/>
      <sheetName val="공정계획(내부계획25%,내부w_f)6"/>
      <sheetName val="_SANDAN_XLS__6"/>
      <sheetName val="Heavy_Equipments6"/>
      <sheetName val="입찰내역_발주처_양식6"/>
      <sheetName val="BOQ-B_DOWN5"/>
      <sheetName val="w't_table6"/>
      <sheetName val="실행예산_MM5"/>
      <sheetName val="Dir_Manpower_Other_Exp_6"/>
      <sheetName val="SCHEDD_TAMBAHAN6"/>
      <sheetName val="Fire_Protection6"/>
      <sheetName val="단가_(2)5"/>
      <sheetName val="4-3LEVEL-5_epic_45"/>
      <sheetName val="FWBS_15305"/>
      <sheetName val="MODULE_CONFIRM5"/>
      <sheetName val="내역서_(∮ἀ嘆ɶ5"/>
      <sheetName val="ITB_COST6"/>
      <sheetName val="PROTECTION_5"/>
      <sheetName val="Cash_In-Cash_Out_Actual5"/>
      <sheetName val="CUADRO_DE_PRECIOS5"/>
      <sheetName val="Updating_Form-Oct_20111"/>
      <sheetName val="Weld_Consumable1"/>
      <sheetName val="NDE_Cost-Summary1"/>
      <sheetName val="9July_Above_Ground_Pipe1"/>
      <sheetName val="M_111"/>
      <sheetName val="Process_Data_11"/>
      <sheetName val="내역서1999_8최종1"/>
      <sheetName val="plan&amp;section_of_foundation2"/>
      <sheetName val="working_load_at_the_btm_ft_2"/>
      <sheetName val="stability_check2"/>
      <sheetName val="design_load2"/>
      <sheetName val="TDC_COA_Sumry1"/>
      <sheetName val="TDC_Item_Dets1"/>
      <sheetName val="TDC_Item_Sumry1"/>
      <sheetName val="TDC_Key_Qty_Sumry1"/>
      <sheetName val="List_-_Components1"/>
      <sheetName val="List_-_Equipment1"/>
      <sheetName val="COA_Sumry_-_Std_Imp1"/>
      <sheetName val="Contr_TDC_-_Std_Imp1"/>
      <sheetName val="Item_Sumry_-_Std_Imp1"/>
      <sheetName val="Unit_Costs_-_Std_Imp1"/>
      <sheetName val="Unit_MH_-_Std_Imp1"/>
      <sheetName val="Proj_TIC_-_Std_Imp1"/>
      <sheetName val="Unit_Price_1"/>
      <sheetName val="1100-1200-1300-1910-2140-LEV_21"/>
      <sheetName val="Currency_Rate1"/>
      <sheetName val="4-Basic_Price1"/>
      <sheetName val="Evaluasi_Penw1"/>
      <sheetName val="Man_Power_&amp;_Comp1"/>
      <sheetName val="Data_List1"/>
      <sheetName val="Material_Price1"/>
      <sheetName val="Closeout_Control1"/>
      <sheetName val="Site_Findings_Status_Sheet1"/>
      <sheetName val="Tools_&amp;_Settings1"/>
      <sheetName val="Data_Summary1"/>
      <sheetName val="Crew_Costs1"/>
      <sheetName val="Spread_Costs1"/>
      <sheetName val="Unique_List_Misc1"/>
      <sheetName val="Sum_(Case-3)1"/>
      <sheetName val="In-House_Summary1"/>
      <sheetName val="PROJECT_BRIEF1"/>
      <sheetName val="Direct_PMS1"/>
      <sheetName val="내역서_耰&quot;_x005f_x005f_x005f_x0000_1"/>
      <sheetName val="내역서_耰&quot;_x005f_x005f_x005f_x005f_1"/>
      <sheetName val="5_)_Time_Delays1"/>
      <sheetName val="Aux_1"/>
      <sheetName val="Codes_Pers1"/>
      <sheetName val="00-Summary_Information-ABB"/>
      <sheetName val="PABS,Site_info"/>
      <sheetName val="0__Resource　Code"/>
      <sheetName val="__1"/>
      <sheetName val="_1"/>
      <sheetName val="breakdown_of_wage_ra`f"/>
      <sheetName val="breakdown_of_wage_ra"/>
      <sheetName val="breakdown_of_wage_rað-"/>
      <sheetName val="Material_code"/>
      <sheetName val="__x"/>
      <sheetName val="Precios Unitariԯ_x0000_"/>
      <sheetName val="Sum(table)"/>
      <sheetName val="OIL SEPARATOR"/>
      <sheetName val="CATCH BASIN"/>
      <sheetName val="UG"/>
      <sheetName val="UG2"/>
      <sheetName val="UG3"/>
      <sheetName val="UG4"/>
      <sheetName val="FW Post Indicator Valve 24&quot;"/>
      <sheetName val="FW Post Indicator Valve 20&quot;"/>
      <sheetName val="FW Post Indicator Valve 6&quot;"/>
      <sheetName val="Fire Monitor or Hydrant 6&quot; FDN"/>
      <sheetName val="SUMP VB"/>
      <sheetName val="CLEANOUT 4&quot;"/>
      <sheetName val="Not reqd"/>
      <sheetName val="호환성 보고서"/>
      <sheetName val="Leyenda"/>
      <sheetName val="GM 000"/>
      <sheetName val="Pulldown"/>
      <sheetName val="14-Eng rate"/>
      <sheetName val="Grafico"/>
      <sheetName val="E-160"/>
      <sheetName val="CASH"/>
      <sheetName val="내역서_耰&quot;_x005f_x0000__x00002"/>
      <sheetName val="할증_1"/>
      <sheetName val="RAB_AR&amp;STR1"/>
      <sheetName val="99__FWBS(Ref)1"/>
      <sheetName val="99__Change_Rate1"/>
      <sheetName val="SUMMARY_(0A)1"/>
      <sheetName val="SUMMARY_(1A)1"/>
      <sheetName val="SUMMARY_(1B)1"/>
      <sheetName val="SUMMARY_(03)1"/>
      <sheetName val="F1(Cable_Rack)1"/>
      <sheetName val="F2(Cable_Rack)1"/>
      <sheetName val="F3(Cable_Rack)1"/>
      <sheetName val="F1_(POLYMER)1"/>
      <sheetName val="F2_(POLYMER)1"/>
      <sheetName val="F3_(POLYMER)1"/>
      <sheetName val="F4_(POLYMER)1"/>
      <sheetName val="F5(_Polymerization_)1"/>
      <sheetName val="F6_(_Polymerization_)1"/>
      <sheetName val="B1_(Grid_A-7,_-6)1"/>
      <sheetName val="B1_(Grid_A,_B)1"/>
      <sheetName val="B1_(Grid_C-7,_-6)1"/>
      <sheetName val="B2_(Grid_-7_B,_C)_(1)1"/>
      <sheetName val="B2_(Grid_-7_B,_C)_(2)1"/>
      <sheetName val="B2_(Grid_-6_B,_C)_(1)1"/>
      <sheetName val="B2_(Grid_-6_B,_C)_(2)1"/>
      <sheetName val="F1_(MONOMER)1"/>
      <sheetName val="F2_(MONOMER)1"/>
      <sheetName val="F3_(MONOMER)1"/>
      <sheetName val="90K060C_(MONOMER)1"/>
      <sheetName val="F1_(EXTRUSION)1"/>
      <sheetName val="F2_(EXTRUSION)1"/>
      <sheetName val="F3_(EXTRUSION)1"/>
      <sheetName val="F4_(EXTRUSION)1"/>
      <sheetName val="F5_(EXTRUSION)1"/>
      <sheetName val="F6A_(EXTRUSION)1"/>
      <sheetName val="F6D_(EXTRUSION)1"/>
      <sheetName val="F7_(EXTRUSION)1"/>
      <sheetName val="F8_(EXTRUSION)1"/>
      <sheetName val="F9_(EXTRUSION)1"/>
      <sheetName val="F10_(EXTRUSION)1"/>
      <sheetName val="F11_(EXTRUSION)1"/>
      <sheetName val="B1_(Grid_F-5`,_4`)1"/>
      <sheetName val="B2_(Grid_F,E-4`)1"/>
      <sheetName val="B2_(Grid_F,E-5`)1"/>
      <sheetName val="B3_(Grid_C,B-4`)1"/>
      <sheetName val="B4_(Grid_B,A-4`)1"/>
      <sheetName val="B5_(Grid_E-5`)_&amp;_(Grid_D-5`)1"/>
      <sheetName val="B6_(Grid_E,D-5')1"/>
      <sheetName val="B7_(Grid_E,D-5')1"/>
      <sheetName val="95D040,_A5061"/>
      <sheetName val="95P040AB,_A5071"/>
      <sheetName val="95X020-U08,_A6021"/>
      <sheetName val="95X020-U07,_A6061"/>
      <sheetName val="95E040,_A5091"/>
      <sheetName val="95D024;025,_A6151"/>
      <sheetName val="95X020-U05,_A6011"/>
      <sheetName val="95X020-U02,_A2041"/>
      <sheetName val="Extruder_FDN1"/>
      <sheetName val="BOG_COMP__FDN1"/>
      <sheetName val="SOG_COMP__FDN1"/>
      <sheetName val="1G1_(Ground_Beam)1"/>
      <sheetName val="1G2-1(Ground_Beam)1"/>
      <sheetName val="1G2-2(Ground_Beam)1"/>
      <sheetName val="P15,_161"/>
      <sheetName val="LO_CONSOLE_FDN1"/>
      <sheetName val="OIL_COOLER_FDN1"/>
      <sheetName val="CW_CONSOLE_FDN_(SOG)1"/>
      <sheetName val="PD3_(SOG)1"/>
      <sheetName val="SF1_(SOG)1"/>
      <sheetName val="SF2_(SOG)1"/>
      <sheetName val="SLAB_(1S1-1)1"/>
      <sheetName val="SLAB_(1S1-2)1"/>
      <sheetName val="SLAB_(1S1-3)1"/>
      <sheetName val="COLUMN_(+5500)1"/>
      <sheetName val="COLUMN_(+12500)1"/>
      <sheetName val="COLUMN_(+15500)1"/>
      <sheetName val="ETC_1"/>
      <sheetName val="UP_MINOR1"/>
      <sheetName val="Equip_Rental_Summary_by_Contr1"/>
      <sheetName val="Project_Equip_Rental_Summary1"/>
      <sheetName val="Contractor_Indirect_Sumry1"/>
      <sheetName val="Project_Indirect_Sumry1"/>
      <sheetName val="COA_Sumry_by_Area1"/>
      <sheetName val="COA_Sumry_by_Contr1"/>
      <sheetName val="COA_Sumry_by_RG1"/>
      <sheetName val="TDC_COA_Grp_Sumry1"/>
      <sheetName val="TDC_COA_Grp_Sumry_by_Area1"/>
      <sheetName val="TDC_COA_Grp_Sumry_by_RG1"/>
      <sheetName val="Equipment_Sumry1"/>
      <sheetName val="TDC_Item_Dets-Full1"/>
      <sheetName val="TDC_Item_Dets-IPM-Full1"/>
      <sheetName val="TDC_Item_Sumry_by_Area1"/>
      <sheetName val="TDC_Item_Sumry_by_RG1"/>
      <sheetName val="TDC_Key_Qty_Sumry_by_RG1"/>
      <sheetName val="List_-_Equipment_by_Area1"/>
      <sheetName val="List_-_Equipment_by_Contr1"/>
      <sheetName val="Equipment_-_Unit_Costs_by_Mat1"/>
      <sheetName val="List_-_Equipment_by_Rep_Grp1"/>
      <sheetName val="Craft_Summary_by_Contr1"/>
      <sheetName val="Project_Craft_Summary1"/>
      <sheetName val="Project_Metrics1"/>
      <sheetName val="Item_code1"/>
      <sheetName val="Unt_rate1"/>
      <sheetName val="2__현장_자금투입_집계표1"/>
      <sheetName val="_도면_및_도서_제출목록_및_일정_170202_xlsx1"/>
      <sheetName val="Rates_&amp;_Legend1"/>
      <sheetName val="Cash_Flow_bulanan1"/>
      <sheetName val="H_Satuan1"/>
      <sheetName val="Discounted_Cash_Flow1"/>
      <sheetName val="Ocean_Transporation_Charge1"/>
      <sheetName val="Pengesahan_1"/>
      <sheetName val="OCT_FDN1"/>
      <sheetName val="General_Notes1"/>
      <sheetName val="BO䁑-B_䁄OWN1"/>
      <sheetName val="Exchange_Rate1"/>
      <sheetName val="Harga_Satuan1"/>
      <sheetName val="F_ALARM1"/>
      <sheetName val="DATA_MENTAH"/>
      <sheetName val="차트_(2)1"/>
      <sheetName val="Bill_rekap1"/>
      <sheetName val="breakdown_of_wage_rap"/>
      <sheetName val="Weekl"/>
      <sheetName val="Process_Data_(2)1"/>
      <sheetName val="실행집"/>
      <sheetName val="Raw_data"/>
      <sheetName val="breakdown_of_wage_ra"/>
      <sheetName val="Precios_Unitariԯ"/>
      <sheetName val="내역서_(N____x000a_1"/>
      <sheetName val="TQ_Format"/>
      <sheetName val="DROP_DOWN"/>
      <sheetName val="개시대사_(2)"/>
      <sheetName val="Action_Item"/>
      <sheetName val="ID_CD"/>
      <sheetName val="breakdown_of_wage_raÐ¾"/>
      <sheetName val="Additional_data"/>
      <sheetName val="Distribution_Table"/>
      <sheetName val="HO_Site_Rates-2011"/>
      <sheetName val="내역서_(N____"/>
      <sheetName val="리스크 분류체계"/>
      <sheetName val="Risk"/>
      <sheetName val="Basis(site)"/>
      <sheetName val="내역서_(N _x000e__x000e__x000e_  _x0012__x0010__"/>
      <sheetName val="내역서_耰&quot;_x0000__x0003"/>
      <sheetName val="내역서_耰&quot;_x00003"/>
      <sheetName val="내역서_耰&quot;_x005f3"/>
      <sheetName val="내역서_耰&quot;_x0000__x0004"/>
      <sheetName val="내역서_耰&quot;_x00004"/>
      <sheetName val="내역서_耰&quot;_x005f4"/>
      <sheetName val="내역서_耰&quot;_x0000__x0005"/>
      <sheetName val="내역서_耰&quot;_x00005"/>
      <sheetName val="내역서_耰&quot;_x005f5"/>
      <sheetName val="내역서_耰&quot;_"/>
      <sheetName val="OPT_"/>
      <sheetName val="Weekl_"/>
      <sheetName val="BSD ᯷㧓_x0001_"/>
      <sheetName val="Direct Histogram Rev. A (f)"/>
      <sheetName val="광통신 견적내역서1"/>
      <sheetName val="내역서_耰&quot;7"/>
      <sheetName val="SUM_"/>
      <sheetName val="Equipment_Spec_List"/>
      <sheetName val="SPEC_LIST(EQUP,_SYS)"/>
      <sheetName val="ABUT수량-A1"/>
      <sheetName val="Activity Form"/>
      <sheetName val="SECL 리스크 분류체계 (2)"/>
      <sheetName val="SUPTMTO"/>
      <sheetName val="ADMON"/>
      <sheetName val="EQUIPOS DE SEGURIDAD"/>
      <sheetName val="MATERIALES CONSUMIBLES"/>
      <sheetName val="PERSONAL INDIRECTO "/>
      <sheetName val="서부산시설"/>
      <sheetName val="Rate"/>
      <sheetName val="Cost Code"/>
      <sheetName val="Data Ref"/>
      <sheetName val="Interdept Rate"/>
      <sheetName val="Itembalance Report (18-sep-18)"/>
      <sheetName val="BUDGET SUMMARY "/>
      <sheetName val="Tender data"/>
      <sheetName val="Basic"/>
      <sheetName val="B_Down"/>
      <sheetName val="Scheme Area Details_Block__ C2"/>
      <sheetName val="내역서_耰&quot;_x005f_x0000__x0006"/>
      <sheetName val="내역서_耰&quot;_x005f_x005f_x00006"/>
      <sheetName val="내역서_耰&quot;_x005f_x005f_x005f6"/>
      <sheetName val="내역서_耰&quot;_x005f_x0000_1"/>
      <sheetName val="내역서_耰&quot;_x005f_x005f_1"/>
      <sheetName val="Demand"/>
      <sheetName val="Occ"/>
      <sheetName val="Cash Flow"/>
      <sheetName val="Yield"/>
      <sheetName val="날개벽"/>
      <sheetName val="터파기및재료"/>
      <sheetName val="인사자료총집계"/>
      <sheetName val="5. 월별투입내역서"/>
      <sheetName val="2857Q&amp;PL"/>
      <sheetName val="간접비"/>
      <sheetName val="95TOTREV"/>
      <sheetName val="일위대가 "/>
      <sheetName val="98수문일위"/>
      <sheetName val="조명시설"/>
      <sheetName val="Drop"/>
      <sheetName val="16"/>
      <sheetName val="50"/>
      <sheetName val="단가"/>
      <sheetName val="1.설계기준"/>
      <sheetName val="설산1.나"/>
      <sheetName val="본사S"/>
      <sheetName val="건축내역"/>
      <sheetName val="견적서"/>
      <sheetName val="간접노무비"/>
      <sheetName val="BM #1"/>
      <sheetName val="FORM-0"/>
      <sheetName val="인원聈2"/>
      <sheetName val="Dropdown"/>
      <sheetName val="REF for VV"/>
      <sheetName val="REF"/>
      <sheetName val=" _x0000__x001b__x0000__x0"/>
      <sheetName val="OPT_x0012__x0000__x0010__x0000_ _x0000_"/>
      <sheetName val="Weekl "/>
      <sheetName val="내역서_(N___ "/>
      <sheetName val="내역서_(N    "/>
      <sheetName val=" _x0"/>
      <sheetName val="OPT "/>
      <sheetName val="급여"/>
      <sheetName val="TABLAS"/>
      <sheetName val="KUWATI(Total)_11"/>
      <sheetName val="집계표_(TOTAL)11"/>
      <sheetName val="집계표_(CIVIL-23)11"/>
      <sheetName val="집계표_(FGRU)11"/>
      <sheetName val="집계표_(25,26)11"/>
      <sheetName val="집계표_(MEROX)11"/>
      <sheetName val="집계표_(NITROGEN)11"/>
      <sheetName val="집계표_(M4)11"/>
      <sheetName val="집계표_(CIVIL4)11"/>
      <sheetName val="집계표_(CIVIL6)11"/>
      <sheetName val="집계표_(CIVIL7)11"/>
      <sheetName val="내역서(DEMO_TOTAL)11"/>
      <sheetName val="내역서_(CIVIL-23)11"/>
      <sheetName val="내역서_(fgru)11"/>
      <sheetName val="내역서_(25&amp;26)11"/>
      <sheetName val="내역서_(MEROX)11"/>
      <sheetName val="내역서_(NITROGEN)11"/>
      <sheetName val="내역서_(M4)11"/>
      <sheetName val="내역서_(CIVIL-4)11"/>
      <sheetName val="내역서_(CIVIL-6)11"/>
      <sheetName val="내역서_(CIVIL-7)11"/>
      <sheetName val="OPTION_211"/>
      <sheetName val="OPTION_311"/>
      <sheetName val="2002년_현장공사비_국내_실적11"/>
      <sheetName val="2003년국내현장공사비_실적11"/>
      <sheetName val="VC2_10_9911"/>
      <sheetName val="INPUT_DATA10"/>
      <sheetName val="집계표_(25,26ဩ10"/>
      <sheetName val="Form_D-19"/>
      <sheetName val="Form_B-19"/>
      <sheetName val="Form_F-19"/>
      <sheetName val="Form_A9"/>
      <sheetName val="Form_010"/>
      <sheetName val="입출재고현황_(2)9"/>
      <sheetName val="General_Data10"/>
      <sheetName val="LABOR_&amp;_자재9"/>
      <sheetName val="간접비_총괄9"/>
      <sheetName val="3_공통공사대비9"/>
      <sheetName val="Price_Schedule9"/>
      <sheetName val="Rate_Analysis9"/>
      <sheetName val="내역서_耰&quot;??9"/>
      <sheetName val="EQUIPMENT_-29"/>
      <sheetName val="CAL_9"/>
      <sheetName val="내역서_耰&quot;_x005f_x0000__x005f_x0000_8"/>
      <sheetName val="WEIGHT_LIST8"/>
      <sheetName val="산#2-1_(2)8"/>
      <sheetName val="BEND_LOSS8"/>
      <sheetName val="공사비_내역_(가)8"/>
      <sheetName val="6PILE__(돌출)8"/>
      <sheetName val="Man_Hole7"/>
      <sheetName val="Form_A_8"/>
      <sheetName val="단면_(2)8"/>
      <sheetName val="Static_Equip8"/>
      <sheetName val="3_Breakdown_Direct_Paint8"/>
      <sheetName val="WBS_447"/>
      <sheetName val="WBS_417"/>
      <sheetName val="Administrative_Prices7"/>
      <sheetName val="Precios_por_Administración7"/>
      <sheetName val="Precios_Unitarios7"/>
      <sheetName val="내역서_耰&quot;_x005f_x005f_x005f_x0000__x005f_x005f_x0007"/>
      <sheetName val="내역서_耰&quot;__9"/>
      <sheetName val="SFN_ORIG7"/>
      <sheetName val="Z-_GENERAL_PRICE_SUMMARY7"/>
      <sheetName val="_Estimate__7"/>
      <sheetName val="Updating_Form-Oct_20112"/>
      <sheetName val="Weld_Consumable2"/>
      <sheetName val="NDE_Cost-Summary2"/>
      <sheetName val="9July_Above_Ground_Pipe2"/>
      <sheetName val="Civil_18"/>
      <sheetName val="Civil_28"/>
      <sheetName val="Civil_38"/>
      <sheetName val="Site_18"/>
      <sheetName val="Site_28"/>
      <sheetName val="Site_38"/>
      <sheetName val="Site_Faci8"/>
      <sheetName val="Áý°èÇ¥_(TOTAL)7"/>
      <sheetName val="Áý°èÇ¥_(CIVIL-23)7"/>
      <sheetName val="Áý°èÇ¥_(FGRU)7"/>
      <sheetName val="Áý°èÇ¥_(25,26)7"/>
      <sheetName val="Áý°èÇ¥_(MEROX)7"/>
      <sheetName val="Áý°èÇ¥_(NITROGEN)7"/>
      <sheetName val="Áý°èÇ¥_(M4)7"/>
      <sheetName val="Áý°èÇ¥_(CIVIL4)7"/>
      <sheetName val="Áý°èÇ¥_(CIVIL6)7"/>
      <sheetName val="Áý°èÇ¥_(CIVIL7)7"/>
      <sheetName val="³»¿ª¼­(DEMO_TOTAL)7"/>
      <sheetName val="³»¿ª¼­_(CIVIL-23)7"/>
      <sheetName val="³»¿ª¼­_(fgru)7"/>
      <sheetName val="³»¿ª¼­_(25&amp;26)7"/>
      <sheetName val="³»¿ª¼­_(MEROX)7"/>
      <sheetName val="³»¿ª¼­_(NITROGEN)7"/>
      <sheetName val="³»¿ª¼­_(M4)7"/>
      <sheetName val="³»¿ª¼­_(CIVIL-4)7"/>
      <sheetName val="³»¿ª¼­_(CIVIL-6)7"/>
      <sheetName val="³»¿ª¼­_(CIVIL-7)7"/>
      <sheetName val="2002³â_ÇöÀå°ø»çºñ_±¹³»_½ÇÀû7"/>
      <sheetName val="2003³â±¹³»ÇöÀå°ø»çºñ_½ÇÀû7"/>
      <sheetName val="Summary_Sheets8"/>
      <sheetName val="2_2_STAFF_Scedule7"/>
      <sheetName val="내역서_耰&quot;_x005f_x005f_x005f_x005f_x005f_x005f_x00007"/>
      <sheetName val="Subcon_A7"/>
      <sheetName val="Sheet1_(2)8"/>
      <sheetName val="계측_내역서7"/>
      <sheetName val="7__월별투입내역서7"/>
      <sheetName val="T_37"/>
      <sheetName val="HORI__VESSEL7"/>
      <sheetName val="BM_DATA_SHEET8"/>
      <sheetName val="Vind_-_BtB7"/>
      <sheetName val="LV_induction_motors7"/>
      <sheetName val="BSD_(2)7"/>
      <sheetName val="내역서_耰&quot;_x005f_x005f_x005f_x005f_x005f_x005f_x005f7"/>
      <sheetName val="EQUIP_LIST7"/>
      <sheetName val="MP_MOB7"/>
      <sheetName val="Form_B7"/>
      <sheetName val="Tools_&amp;_Settings2"/>
      <sheetName val="Data_Summary2"/>
      <sheetName val="Crew_Costs2"/>
      <sheetName val="Spread_Costs2"/>
      <sheetName val="Unique_List_Misc2"/>
      <sheetName val="M_112"/>
      <sheetName val="Process_Data_(2)2"/>
      <sheetName val="Monthly_Load7"/>
      <sheetName val="Weekly_Load7"/>
      <sheetName val="97_사업추정(WEKI)7"/>
      <sheetName val="breakdown_of_wage_rate7"/>
      <sheetName val="Indirect_Cost7"/>
      <sheetName val="Eq__Mobilization7"/>
      <sheetName val="Material_Selections7"/>
      <sheetName val="[SANDAN_XLS??7"/>
      <sheetName val="Piping_BQ_for_one_turbine7"/>
      <sheetName val="Resource_table7"/>
      <sheetName val="Utility_and_Fire_flange7"/>
      <sheetName val="Equipment_List7"/>
      <sheetName val="Form1_SQP7"/>
      <sheetName val="공정계획(내부계획25%,내부w_f)7"/>
      <sheetName val="_SANDAN_XLS__7"/>
      <sheetName val="w't_table7"/>
      <sheetName val="Heavy_Equipments7"/>
      <sheetName val="AG_Pipe_Qty_Analysis7"/>
      <sheetName val="SCHEDD_TAMBAHAN7"/>
      <sheetName val="Fire_Protection7"/>
      <sheetName val="입찰내역_발주처_양식7"/>
      <sheetName val="실행예산_MM6"/>
      <sheetName val="FWBS_15306"/>
      <sheetName val="Dir_Manpower_Other_Exp_7"/>
      <sheetName val="BOQ-B_DOWN6"/>
      <sheetName val="내역서_(∮ἀ嘆ɶ6"/>
      <sheetName val="MODULE_CONFIRM6"/>
      <sheetName val="ITB_COST7"/>
      <sheetName val="단가_(2)6"/>
      <sheetName val="4-3LEVEL-5_epic_46"/>
      <sheetName val="PROTECTION_6"/>
      <sheetName val="Cash_In-Cash_Out_Actual6"/>
      <sheetName val="CUADRO_DE_PRECIOS6"/>
      <sheetName val="Process_Data_12"/>
      <sheetName val="내역서1999_8최종2"/>
      <sheetName val="plan&amp;section_of_foundation3"/>
      <sheetName val="working_load_at_the_btm_ft_3"/>
      <sheetName val="stability_check3"/>
      <sheetName val="design_load3"/>
      <sheetName val="TDC_COA_Sumry2"/>
      <sheetName val="TDC_Item_Dets2"/>
      <sheetName val="TDC_Item_Sumry2"/>
      <sheetName val="TDC_Key_Qty_Sumry2"/>
      <sheetName val="List_-_Components2"/>
      <sheetName val="List_-_Equipment2"/>
      <sheetName val="COA_Sumry_-_Std_Imp2"/>
      <sheetName val="Contr_TDC_-_Std_Imp2"/>
      <sheetName val="Item_Sumry_-_Std_Imp2"/>
      <sheetName val="Unit_Costs_-_Std_Imp2"/>
      <sheetName val="Unit_MH_-_Std_Imp2"/>
      <sheetName val="Proj_TIC_-_Std_Imp2"/>
      <sheetName val="1100-1200-1300-1910-2140-LEV_22"/>
      <sheetName val="Material_Price2"/>
      <sheetName val="Currency_Rate2"/>
      <sheetName val="Unit_Price_2"/>
      <sheetName val="4-Basic_Price2"/>
      <sheetName val="Evaluasi_Penw2"/>
      <sheetName val="Man_Power_&amp;_Comp2"/>
      <sheetName val="Data_List2"/>
      <sheetName val="Closeout_Control2"/>
      <sheetName val="Sum_(Case-3)2"/>
      <sheetName val="PROJECT_BRIEF2"/>
      <sheetName val="Site_Findings_Status_Sheet2"/>
      <sheetName val="내역서_耰&quot;_x005f_x005f_x005f_x0000_2"/>
      <sheetName val="내역서_耰&quot;_x005f_x005f_x005f_x005f_2"/>
      <sheetName val="내역서_耰&quot;_x005f_x0000__x00003"/>
      <sheetName val="Equip_Rental_Summary_by_Contr2"/>
      <sheetName val="Project_Equip_Rental_Summary2"/>
      <sheetName val="Contractor_Indirect_Sumry2"/>
      <sheetName val="Project_Indirect_Sumry2"/>
      <sheetName val="COA_Sumry_by_Area2"/>
      <sheetName val="COA_Sumry_by_Contr2"/>
      <sheetName val="COA_Sumry_by_RG2"/>
      <sheetName val="TDC_COA_Grp_Sumry2"/>
      <sheetName val="TDC_COA_Grp_Sumry_by_Area2"/>
      <sheetName val="TDC_COA_Grp_Sumry_by_RG2"/>
      <sheetName val="Equipment_Sumry2"/>
      <sheetName val="TDC_Item_Dets-Full2"/>
      <sheetName val="TDC_Item_Dets-IPM-Full2"/>
      <sheetName val="TDC_Item_Sumry_by_Area2"/>
      <sheetName val="TDC_Item_Sumry_by_RG2"/>
      <sheetName val="TDC_Key_Qty_Sumry_by_RG2"/>
      <sheetName val="List_-_Equipment_by_Area2"/>
      <sheetName val="List_-_Equipment_by_Contr2"/>
      <sheetName val="Equipment_-_Unit_Costs_by_Mat2"/>
      <sheetName val="List_-_Equipment_by_Rep_Grp2"/>
      <sheetName val="Craft_Summary_by_Contr2"/>
      <sheetName val="Project_Craft_Summary2"/>
      <sheetName val="Project_Metrics2"/>
      <sheetName val="99__FWBS(Ref)2"/>
      <sheetName val="99__Change_Rate2"/>
      <sheetName val="RAB_AR&amp;STR2"/>
      <sheetName val="할증_2"/>
      <sheetName val="2_Overall_Summary_1"/>
      <sheetName val="In-House_Summary2"/>
      <sheetName val="Pengesahan_2"/>
      <sheetName val="UP_MINOR2"/>
      <sheetName val="5_)_Time_Delays2"/>
      <sheetName val="Item_code2"/>
      <sheetName val="Unt_rate2"/>
      <sheetName val="Codes_Pers2"/>
      <sheetName val="Direct_PMS2"/>
      <sheetName val="__2"/>
      <sheetName val="_2"/>
      <sheetName val="SUMMARY_(0A)2"/>
      <sheetName val="SUMMARY_(1A)2"/>
      <sheetName val="SUMMARY_(1B)2"/>
      <sheetName val="SUMMARY_(03)2"/>
      <sheetName val="F1(Cable_Rack)2"/>
      <sheetName val="F2(Cable_Rack)2"/>
      <sheetName val="F3(Cable_Rack)2"/>
      <sheetName val="F1_(POLYMER)2"/>
      <sheetName val="F2_(POLYMER)2"/>
      <sheetName val="F3_(POLYMER)2"/>
      <sheetName val="F4_(POLYMER)2"/>
      <sheetName val="F5(_Polymerization_)2"/>
      <sheetName val="F6_(_Polymerization_)2"/>
      <sheetName val="B1_(Grid_A-7,_-6)2"/>
      <sheetName val="B1_(Grid_A,_B)2"/>
      <sheetName val="B1_(Grid_C-7,_-6)2"/>
      <sheetName val="B2_(Grid_-7_B,_C)_(1)2"/>
      <sheetName val="B2_(Grid_-7_B,_C)_(2)2"/>
      <sheetName val="B2_(Grid_-6_B,_C)_(1)2"/>
      <sheetName val="B2_(Grid_-6_B,_C)_(2)2"/>
      <sheetName val="F1_(MONOMER)2"/>
      <sheetName val="F2_(MONOMER)2"/>
      <sheetName val="F3_(MONOMER)2"/>
      <sheetName val="90K060C_(MONOMER)2"/>
      <sheetName val="F1_(EXTRUSION)2"/>
      <sheetName val="F2_(EXTRUSION)2"/>
      <sheetName val="F3_(EXTRUSION)2"/>
      <sheetName val="F4_(EXTRUSION)2"/>
      <sheetName val="F5_(EXTRUSION)2"/>
      <sheetName val="F6A_(EXTRUSION)2"/>
      <sheetName val="F6D_(EXTRUSION)2"/>
      <sheetName val="F7_(EXTRUSION)2"/>
      <sheetName val="F8_(EXTRUSION)2"/>
      <sheetName val="F9_(EXTRUSION)2"/>
      <sheetName val="F10_(EXTRUSION)2"/>
      <sheetName val="F11_(EXTRUSION)2"/>
      <sheetName val="B1_(Grid_F-5`,_4`)2"/>
      <sheetName val="B2_(Grid_F,E-4`)2"/>
      <sheetName val="B2_(Grid_F,E-5`)2"/>
      <sheetName val="B3_(Grid_C,B-4`)2"/>
      <sheetName val="B4_(Grid_B,A-4`)2"/>
      <sheetName val="B5_(Grid_E-5`)_&amp;_(Grid_D-5`)2"/>
      <sheetName val="B6_(Grid_E,D-5')2"/>
      <sheetName val="B7_(Grid_E,D-5')2"/>
      <sheetName val="95D040,_A5062"/>
      <sheetName val="95P040AB,_A5072"/>
      <sheetName val="95X020-U08,_A6022"/>
      <sheetName val="95X020-U07,_A6062"/>
      <sheetName val="95E040,_A5092"/>
      <sheetName val="95D024;025,_A6152"/>
      <sheetName val="95X020-U05,_A6012"/>
      <sheetName val="95X020-U02,_A2042"/>
      <sheetName val="Extruder_FDN2"/>
      <sheetName val="BOG_COMP__FDN2"/>
      <sheetName val="SOG_COMP__FDN2"/>
      <sheetName val="1G1_(Ground_Beam)2"/>
      <sheetName val="1G2-1(Ground_Beam)2"/>
      <sheetName val="1G2-2(Ground_Beam)2"/>
      <sheetName val="P15,_162"/>
      <sheetName val="LO_CONSOLE_FDN2"/>
      <sheetName val="OIL_COOLER_FDN2"/>
      <sheetName val="CW_CONSOLE_FDN_(SOG)2"/>
      <sheetName val="PD3_(SOG)2"/>
      <sheetName val="SF1_(SOG)2"/>
      <sheetName val="SF2_(SOG)2"/>
      <sheetName val="SLAB_(1S1-1)2"/>
      <sheetName val="SLAB_(1S1-2)2"/>
      <sheetName val="SLAB_(1S1-3)2"/>
      <sheetName val="COLUMN_(+5500)2"/>
      <sheetName val="COLUMN_(+12500)2"/>
      <sheetName val="COLUMN_(+15500)2"/>
      <sheetName val="ETC_2"/>
      <sheetName val="breakdown_of_wage_ra`f1"/>
      <sheetName val="breakdown_of_wage_ra1"/>
      <sheetName val="breakdown_of_wage_rað-1"/>
      <sheetName val="00-Summary_Information-ABB1"/>
      <sheetName val="0__Resource　Code1"/>
      <sheetName val="Ocean_Transporation_Charge2"/>
      <sheetName val="Discounted_Cash_Flow2"/>
      <sheetName val="Cash_Flow_bulanan2"/>
      <sheetName val="H_Satuan2"/>
      <sheetName val="breakdown_of_wage_rap1"/>
      <sheetName val="BO䁑-B_䁄OWN2"/>
      <sheetName val="breakdown_of_wage_ra1"/>
      <sheetName val="Material_code1"/>
      <sheetName val="Aux_2"/>
      <sheetName val="OCT_FDN2"/>
      <sheetName val="Exchange_Rate2"/>
      <sheetName val="DATA_MENTAH1"/>
      <sheetName val="General_Notes2"/>
      <sheetName val="PABS,Site_info1"/>
      <sheetName val="Bill_rekap2"/>
      <sheetName val="Harga_Satuan2"/>
      <sheetName val="F_ALARM2"/>
      <sheetName val="HO_Site_Rates-20111"/>
      <sheetName val="Raw_data1"/>
      <sheetName val="2__현장_자금투입_집계표2"/>
      <sheetName val="_도면_및_도서_제출목록_및_일정_170202_xlsx2"/>
      <sheetName val="Rates_&amp;_Legend2"/>
      <sheetName val="내역서_耰&quot;_x005f_x0000_2"/>
      <sheetName val="내역서_耰&quot;_x005f_x005f_2"/>
      <sheetName val="OPT"/>
      <sheetName val="내역서_耰&quot;_1"/>
      <sheetName val="Distribution_Table1"/>
      <sheetName val="차트_(2)2"/>
      <sheetName val="DROP_DOWN1"/>
      <sheetName val="Linelist_LNGC_Process1"/>
      <sheetName val="Action_Item1"/>
      <sheetName val="ID_CD1"/>
      <sheetName val="Equipment_Spec_List1"/>
      <sheetName val="내역서_(N____x000a_2"/>
      <sheetName val="개시대사_(2)1"/>
      <sheetName val="SPEC_LIST(EQUP,_SYS)1"/>
      <sheetName val="Air_Cooler-E1"/>
      <sheetName val="Al_Taweelah1"/>
      <sheetName val="Particular_Sch1"/>
      <sheetName val="Linelist_LNGC_Process"/>
      <sheetName val="Air_Cooler-E"/>
      <sheetName val="Al_Taweelah"/>
      <sheetName val="Particular_Sch"/>
      <sheetName val="Indirect"/>
      <sheetName val="Schedule "/>
      <sheetName val="Loading Struc"/>
      <sheetName val="Loading Pip"/>
      <sheetName val="Loading Overall (BASE Proposal)"/>
      <sheetName val="SCaffold"/>
      <sheetName val="Steel Structure"/>
      <sheetName val="UR"/>
      <sheetName val="Ref-Str"/>
      <sheetName val="PIPING AG-UG_NEW UNITS"/>
      <sheetName val="MEC_PIPING PREFABR"/>
      <sheetName val="Ref-Pip"/>
      <sheetName val="Working File-Pip"/>
      <sheetName val="Consumables"/>
      <sheetName val="NDT"/>
      <sheetName val="VALVES"/>
      <sheetName val="Supports"/>
      <sheetName val="Miscellaneous"/>
      <sheetName val="Equip_ISBL &amp; OSBL "/>
      <sheetName val="Painting"/>
      <sheetName val="INS-Piping"/>
      <sheetName val="INS-Equipment"/>
      <sheetName val="ELECTRICITY"/>
      <sheetName val="INSTRUMENTATION"/>
      <sheetName val="design_criteria2"/>
      <sheetName val="配管単価"/>
      <sheetName val="Mat"/>
      <sheetName val="제출계산서"/>
      <sheetName val="Folha1"/>
      <sheetName val="SPT vs PHI"/>
      <sheetName val="Tables 3.1 to 3.5 EXH G"/>
      <sheetName val="Depreciation"/>
      <sheetName val="Validation"/>
      <sheetName val="合成単価作成表_BLDG"/>
      <sheetName val="tifico"/>
      <sheetName val="List register"/>
      <sheetName val="1.자금요약"/>
      <sheetName val="2.실행비투입"/>
      <sheetName val="3.본사집계"/>
      <sheetName val="3-1.본사투입"/>
      <sheetName val="4.지사집계"/>
      <sheetName val="4-1.지사투입"/>
      <sheetName val="5.현장총집계"/>
      <sheetName val="5-1.현금집계"/>
      <sheetName val="5-2.현금출납"/>
      <sheetName val="5-3.외상집계"/>
      <sheetName val="5-4.외상투입"/>
      <sheetName val="6.미지급금"/>
      <sheetName val="5-5.기타공제집계"/>
      <sheetName val="5-6.기타공제"/>
      <sheetName val="7.기성현황(실)"/>
      <sheetName val="8.한국인수당"/>
      <sheetName val="8.한국인수당 (Master file)"/>
      <sheetName val="9.기타수입"/>
      <sheetName val="10.투입집계"/>
      <sheetName val="(참고)CashFlow"/>
      <sheetName val="(참고)기성대투입"/>
      <sheetName val="(참고)기타공제"/>
      <sheetName val="(참고)미지급금"/>
      <sheetName val="5-4.외상투입 (2)"/>
      <sheetName val="16.기성현황(예)"/>
      <sheetName val="17.자금요약2"/>
      <sheetName val="18.실행대비투입2"/>
      <sheetName val="설명서"/>
      <sheetName val="공사"/>
      <sheetName val="목록"/>
      <sheetName val="MC-1"/>
      <sheetName val="CUACA"/>
      <sheetName val="ANALISA-S"/>
      <sheetName val="hrgsat"/>
      <sheetName val="SCHEDULE"/>
      <sheetName val="Analisa Fave"/>
      <sheetName val="Bank"/>
      <sheetName val="BUA"/>
      <sheetName val="Harsat Bahan"/>
      <sheetName val="Harsat Subkon"/>
      <sheetName val="Harsat Upah"/>
      <sheetName val="PP"/>
      <sheetName val="RAB"/>
      <sheetName val="Master 1.0"/>
      <sheetName val="Estimate"/>
      <sheetName val="Agregat Halus &amp; Kasar"/>
      <sheetName val="TABEL"/>
      <sheetName val="DIV_5"/>
      <sheetName val="DIV_7A"/>
      <sheetName val="DIV_2"/>
      <sheetName val="DIV_4"/>
      <sheetName val="DIV_6"/>
      <sheetName val="DIV_8"/>
      <sheetName val="HARGA MATERIAL"/>
      <sheetName val="MT_an"/>
      <sheetName val="dasar"/>
      <sheetName val="Harga Sat_APP"/>
      <sheetName val="AMP"/>
      <sheetName val="ANTEK-AGGA"/>
      <sheetName val="BURDA"/>
      <sheetName val="ANTEK-GAL"/>
      <sheetName val="HRS-ATB"/>
      <sheetName val="ANTEK-PRIME"/>
      <sheetName val="ANTEK-TIMB"/>
      <sheetName val="BD-LS"/>
      <sheetName val="BIA-LUMPSUM"/>
      <sheetName val="CRUSER"/>
      <sheetName val="FINAL"/>
      <sheetName val="KEBALAT"/>
      <sheetName val="Div2"/>
      <sheetName val="6-AGREGAT"/>
      <sheetName val="STAF"/>
      <sheetName val="jpr"/>
      <sheetName val="Hitung"/>
      <sheetName val="Normalisasi"/>
      <sheetName val="Tgh JGC-Inv I clp"/>
      <sheetName val="PCS "/>
      <sheetName val="Progress Statement-SI"/>
      <sheetName val="Progress Payment-3110"/>
      <sheetName val="Perm. Test"/>
      <sheetName val="Galian 1"/>
      <sheetName val="Analisa-Harga"/>
      <sheetName val="Analisa Lump sum"/>
      <sheetName val="data-pendukung"/>
      <sheetName val="CH-RANC"/>
      <sheetName val="351BQMCN"/>
      <sheetName val="rap"/>
      <sheetName val="As"/>
      <sheetName val="Sec I ML"/>
      <sheetName val="Har_mat"/>
      <sheetName val="chitimc"/>
      <sheetName val="dongia (2)"/>
      <sheetName val="LKVL-CK-HT-GD1"/>
      <sheetName val="단가대비표"/>
      <sheetName val="本体取纏"/>
      <sheetName val="鉄骨纏め"/>
      <sheetName val="34"/>
      <sheetName val="35"/>
      <sheetName val="입찰안"/>
      <sheetName val="LOADDAT"/>
      <sheetName val="TQ_Format1"/>
      <sheetName val="11_자재단가"/>
      <sheetName val="내역서_(N____1"/>
      <sheetName val="__x1"/>
      <sheetName val="Weekl_x000"/>
      <sheetName val="내역서_(N _x00"/>
      <sheetName val="LIFE_&amp;_REP_PROVN"/>
      <sheetName val="O&amp;M_CREW"/>
      <sheetName val="내역서_(N__x00"/>
      <sheetName val="Cashflow_Analysis"/>
      <sheetName val="breakdown_of_wage_raÐ¾1"/>
      <sheetName val="Additional_data1"/>
      <sheetName val="Schedule_"/>
      <sheetName val="Loading_Struc"/>
      <sheetName val="Loading_Pip"/>
      <sheetName val="Loading_Overall_(BASE_Proposal)"/>
      <sheetName val="Steel_Structure"/>
      <sheetName val="PIPING_AG-UG_NEW_UNITS"/>
      <sheetName val="MEC_PIPING_PREFABR"/>
      <sheetName val="Working_File-Pip"/>
      <sheetName val="Equip_ISBL_&amp;_OSBL_"/>
      <sheetName val="Attach_4-18"/>
      <sheetName val="INPUT_DATA_OF_SCHEDULE"/>
      <sheetName val="OIL_SEPARATOR"/>
      <sheetName val="CATCH_BASIN"/>
      <sheetName val="FW_Post_Indicator_Valve_24&quot;"/>
      <sheetName val="FW_Post_Indicator_Valve_20&quot;"/>
      <sheetName val="FW_Post_Indicator_Valve_6&quot;"/>
      <sheetName val="Fire_Monitor_or_Hydrant_6&quot;_FDN"/>
      <sheetName val="SUMP_VB"/>
      <sheetName val="CLEANOUT_4&quot;"/>
      <sheetName val="Not_reqd"/>
      <sheetName val="호환성_보고서"/>
      <sheetName val="Finansal_tamamlanma_Eğrisi"/>
      <sheetName val="Master_List"/>
      <sheetName val="Activity_Form"/>
      <sheetName val="내역서_(∮ἀ嘆ɶ?᠀㬁?"/>
      <sheetName val="내역서_ᢐ"/>
      <sheetName val="33628-Rev__A"/>
      <sheetName val="Admin_Manu_2-Equipment_Type_ID"/>
      <sheetName val="14-Eng_rate"/>
      <sheetName val="리스크_분류체계"/>
      <sheetName val="Itembalance_Report_(18-sep-18)"/>
      <sheetName val="BUDGET_SUMMARY_"/>
      <sheetName val="Wellhrs"/>
      <sheetName val="달력"/>
      <sheetName val="37"/>
      <sheetName val="64.4"/>
      <sheetName val="64.5"/>
      <sheetName val="22"/>
      <sheetName val="36.2"/>
      <sheetName val="36.1"/>
      <sheetName val="NP"/>
      <sheetName val="전표분개장(공종별)"/>
      <sheetName val="노무비집계"/>
      <sheetName val="공통가설"/>
      <sheetName val="자재비"/>
      <sheetName val="감모비"/>
      <sheetName val="P-Ins &amp; Bonds"/>
      <sheetName val="Land Dev't. Ph-1"/>
      <sheetName val="4300 UTILITY BLDG (2)"/>
      <sheetName val="0000"/>
      <sheetName val="INSTLIST 1"/>
      <sheetName val="총괄"/>
      <sheetName val="Index"/>
      <sheetName val="Att-1 CTCI MH rate"/>
      <sheetName val="RESUMEN CD"/>
      <sheetName val="BOQ REV6"/>
      <sheetName val="QUANTITIES"/>
      <sheetName val="NAV000"/>
      <sheetName val="Maliyet Ozet"/>
      <sheetName val="USD"/>
      <sheetName val="OZET"/>
      <sheetName val="1.1-1.2"/>
      <sheetName val="1.3- 1.4"/>
      <sheetName val="2"/>
      <sheetName val="3.1"/>
      <sheetName val="3.2"/>
      <sheetName val="4.1(a)"/>
      <sheetName val="4.1(b)"/>
      <sheetName val="4.1.(c)"/>
      <sheetName val="5.1"/>
      <sheetName val="Kuwaitisation"/>
      <sheetName val="Graph"/>
      <sheetName val="05. Curva S"/>
      <sheetName val="FitOutConfCentre"/>
      <sheetName val="F&amp;C"/>
      <sheetName val="PI-18031-M3-BOQ"/>
      <sheetName val="Void"/>
      <sheetName val="Consortium VP"/>
      <sheetName val="Summary MONTH"/>
      <sheetName val="DESICON SUM"/>
      <sheetName val="DES TCF Rental"/>
      <sheetName val="DES TCF Maints pers"/>
      <sheetName val="DES TCF Heavy Equipment"/>
      <sheetName val="EQUIPMENT"/>
      <sheetName val="SECURITY"/>
      <sheetName val="SERVICES"/>
      <sheetName val="BANK BOND"/>
      <sheetName val="PHC WAREHOUSE - INFOONLY"/>
      <sheetName val="VENDORS"/>
      <sheetName val="CATERING CONTROL"/>
      <sheetName val="SUB CONTRACT"/>
      <sheetName val="SPDC - INFONLY"/>
      <sheetName val="VENDOR SCHEDUL"/>
      <sheetName val="VENDOR PRESENCE - COMM"/>
      <sheetName val="VENDOR PRESENCE - RECH"/>
      <sheetName val="VENDOR PRESENCE - COMM "/>
      <sheetName val="CONTRACT RATES"/>
      <sheetName val="Payment Certificate-1"/>
      <sheetName val="PCL-1"/>
      <sheetName val="Floor wet"/>
      <sheetName val="Floor Balcony"/>
      <sheetName val="Hard scape Floor"/>
      <sheetName val="P03 Skirting"/>
      <sheetName val="GF wall"/>
      <sheetName val="Kitchen Wall wet LIN-701"/>
      <sheetName val="Wall wet LIN-601 "/>
      <sheetName val="BOQ (2)"/>
      <sheetName val="Kitchen"/>
      <sheetName val="VO Schedule-1"/>
      <sheetName val="Fly-1"/>
      <sheetName val="HOLD AMOUNT"/>
      <sheetName val="Back Charge (2)"/>
      <sheetName val="Penalties-1"/>
      <sheetName val="Temporary Deductions-1 "/>
      <sheetName val="Contracharges Check list-1 "/>
      <sheetName val="PC 03"/>
      <sheetName val="Sheet7"/>
      <sheetName val="Measurement sheet"/>
      <sheetName val="Material Only"/>
      <sheetName val="Man power supply"/>
      <sheetName val="Camp Deduction"/>
      <sheetName val="MOD-MOI-DOT"/>
      <sheetName val="SPEC(RECEPTACLE)"/>
      <sheetName val="SPEC(CABLE &amp; WIRE)"/>
      <sheetName val="주차구획선수량"/>
      <sheetName val="Enron Form"/>
      <sheetName val="表三甲"/>
      <sheetName val="회사99"/>
      <sheetName val="SUMMARY MTO_02.2.35"/>
      <sheetName val="N.G METERING CALC."/>
      <sheetName val="N.G METERING"/>
      <sheetName val="N.G METERING (2)"/>
      <sheetName val="summary(order)"/>
      <sheetName val="CUMENE METERING"/>
      <sheetName val="N2 METERING "/>
      <sheetName val="H2 METERING  "/>
      <sheetName val="MS-5101"/>
      <sheetName val="MS-5401"/>
      <sheetName val="MS-5102"/>
      <sheetName val="CO METERING"/>
      <sheetName val="L-5301"/>
      <sheetName val="7-2"/>
      <sheetName val="6.공정표"/>
    </sheetNames>
    <sheetDataSet>
      <sheetData sheetId="0"/>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sheetData sheetId="53" refreshError="1"/>
      <sheetData sheetId="54" refreshError="1"/>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sheetData sheetId="1881"/>
      <sheetData sheetId="1882"/>
      <sheetData sheetId="1883"/>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sheetData sheetId="1899"/>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refreshError="1"/>
      <sheetData sheetId="2004"/>
      <sheetData sheetId="2005"/>
      <sheetData sheetId="2006"/>
      <sheetData sheetId="2007" refreshError="1"/>
      <sheetData sheetId="2008" refreshError="1"/>
      <sheetData sheetId="2009"/>
      <sheetData sheetId="2010"/>
      <sheetData sheetId="2011" refreshError="1"/>
      <sheetData sheetId="2012" refreshError="1"/>
      <sheetData sheetId="2013" refreshError="1"/>
      <sheetData sheetId="2014"/>
      <sheetData sheetId="2015"/>
      <sheetData sheetId="2016"/>
      <sheetData sheetId="2017"/>
      <sheetData sheetId="2018"/>
      <sheetData sheetId="2019"/>
      <sheetData sheetId="2020" refreshError="1"/>
      <sheetData sheetId="2021" refreshError="1"/>
      <sheetData sheetId="2022"/>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sheetData sheetId="2578" refreshError="1"/>
      <sheetData sheetId="2579" refreshError="1"/>
      <sheetData sheetId="2580"/>
      <sheetData sheetId="2581" refreshError="1"/>
      <sheetData sheetId="2582"/>
      <sheetData sheetId="2583" refreshError="1"/>
      <sheetData sheetId="2584" refreshError="1"/>
      <sheetData sheetId="2585" refreshError="1"/>
      <sheetData sheetId="2586" refreshError="1"/>
      <sheetData sheetId="2587" refreshError="1"/>
      <sheetData sheetId="2588"/>
      <sheetData sheetId="2589"/>
      <sheetData sheetId="2590"/>
      <sheetData sheetId="259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sheetData sheetId="2604"/>
      <sheetData sheetId="2605"/>
      <sheetData sheetId="2606"/>
      <sheetData sheetId="2607"/>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sheetData sheetId="2639"/>
      <sheetData sheetId="2640"/>
      <sheetData sheetId="2641"/>
      <sheetData sheetId="2642"/>
      <sheetData sheetId="2643"/>
      <sheetData sheetId="2644"/>
      <sheetData sheetId="2645" refreshError="1"/>
      <sheetData sheetId="2646" refreshError="1"/>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refreshError="1"/>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refreshError="1"/>
      <sheetData sheetId="2993" refreshError="1"/>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refreshError="1"/>
      <sheetData sheetId="3017"/>
      <sheetData sheetId="3018"/>
      <sheetData sheetId="3019"/>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sheetData sheetId="3104"/>
      <sheetData sheetId="3105"/>
      <sheetData sheetId="3106"/>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refreshError="1"/>
      <sheetData sheetId="3173"/>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refreshError="1"/>
      <sheetData sheetId="3262" refreshError="1"/>
      <sheetData sheetId="3263" refreshError="1"/>
      <sheetData sheetId="3264" refreshError="1"/>
      <sheetData sheetId="3265" refreshError="1"/>
      <sheetData sheetId="3266" refreshError="1"/>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refreshError="1"/>
      <sheetData sheetId="328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성내역"/>
      <sheetName val="EQT-ESTN"/>
      <sheetName val="EQUIPMENT -2"/>
      <sheetName val="INPUT DATA"/>
      <sheetName val="BATCH"/>
      <sheetName val="DG3285"/>
      <sheetName val="CAL"/>
      <sheetName val="BQMPALOC"/>
      <sheetName val="현대"/>
      <sheetName val="HVAC"/>
      <sheetName val="見積書"/>
      <sheetName val="General Data"/>
      <sheetName val="Summary"/>
      <sheetName val="Unit Price"/>
      <sheetName val="POWER"/>
      <sheetName val="EQUIPMENT_-2"/>
      <sheetName val="INPUT_DATA"/>
      <sheetName val="12CGOU"/>
      <sheetName val="Main"/>
      <sheetName val="Data"/>
      <sheetName val="노임단가"/>
      <sheetName val=" ｹ-ﾌﾞﾙ"/>
      <sheetName val="갑지"/>
      <sheetName val="Chart Data"/>
      <sheetName val="S0"/>
      <sheetName val="DI-ESTI"/>
      <sheetName val="PIPE내역(FCN)"/>
      <sheetName val="현장관리비"/>
      <sheetName val="AILC004"/>
      <sheetName val="직원동원계획"/>
      <sheetName val="MEXICO-C"/>
      <sheetName val="기준"/>
      <sheetName val="Macro"/>
      <sheetName val="Taux"/>
      <sheetName val="Final(1)summary"/>
      <sheetName val="INPUT"/>
      <sheetName val="XLR_NoRangeSheet"/>
      <sheetName val="見管ＧＴ"/>
      <sheetName val="Cover"/>
      <sheetName val="ITB COST"/>
      <sheetName val="산근"/>
      <sheetName val="B"/>
      <sheetName val="산출근거#2-3"/>
      <sheetName val="General_Data"/>
      <sheetName val="Unit_Price"/>
      <sheetName val="_ｹ-ﾌﾞﾙ"/>
      <sheetName val="Chart_Data"/>
      <sheetName val="ITB_COST"/>
      <sheetName val="DRUM"/>
      <sheetName val="PIPING"/>
      <sheetName val="TTL"/>
      <sheetName val="ANALYSER"/>
      <sheetName val="TAB &amp; Exch Rate"/>
      <sheetName val="물량집계(전기)"/>
      <sheetName val="물량집계(계장)"/>
      <sheetName val="분류"/>
      <sheetName val="Sheet1"/>
      <sheetName val="Sheet2"/>
      <sheetName val="Sheet3"/>
      <sheetName val="전차선로 물량표"/>
      <sheetName val="insulation"/>
      <sheetName val="내역(정지)"/>
      <sheetName val="#REF"/>
      <sheetName val="도급실행"/>
      <sheetName val="당초"/>
      <sheetName val="견적서"/>
      <sheetName val="손익합산"/>
      <sheetName val="TOEC"/>
      <sheetName val="공사비 내역 (가)"/>
      <sheetName val="BQ"/>
      <sheetName val="EQUIPMENT_-21"/>
      <sheetName val="INPUT_DATA1"/>
      <sheetName val="General_Data1"/>
      <sheetName val="Unit_Price1"/>
      <sheetName val="_ｹ-ﾌﾞﾙ1"/>
      <sheetName val="Chart_Data1"/>
      <sheetName val="ITB_COST1"/>
      <sheetName val="TAB_&amp;_Exch_Rate"/>
      <sheetName val="전차선로_물량표"/>
      <sheetName val="공사비_내역_(가)"/>
      <sheetName val="RDO"/>
      <sheetName val="MECANICA"/>
      <sheetName val="CASH"/>
      <sheetName val="LinerWt"/>
      <sheetName val="INVOICE_CERT EIV'S"/>
      <sheetName val="Tank_3_1"/>
      <sheetName val="INVOICE_CERT_EIV'S"/>
      <sheetName val="WIP"/>
      <sheetName val="Segment"/>
      <sheetName val="EQUIPMENT_-22"/>
      <sheetName val="INPUT_DATA2"/>
      <sheetName val="General_Data2"/>
      <sheetName val="Unit_Price2"/>
      <sheetName val="_ｹ-ﾌﾞﾙ2"/>
      <sheetName val="Chart_Data2"/>
      <sheetName val="ITB_COST2"/>
      <sheetName val="TAB_&amp;_Exch_Rate1"/>
      <sheetName val="EQUIPMENT_-23"/>
      <sheetName val="INPUT_DATA3"/>
      <sheetName val="General_Data3"/>
      <sheetName val="Unit_Price3"/>
      <sheetName val="_ｹ-ﾌﾞﾙ3"/>
      <sheetName val="Chart_Data3"/>
      <sheetName val="ITB_COST3"/>
      <sheetName val="TAB_&amp;_Exch_Rate2"/>
      <sheetName val="EQUIPMENT_-24"/>
      <sheetName val="INPUT_DATA4"/>
      <sheetName val="General_Data4"/>
      <sheetName val="Unit_Price4"/>
      <sheetName val="_ｹ-ﾌﾞﾙ4"/>
      <sheetName val="Chart_Data4"/>
      <sheetName val="ITB_COST4"/>
      <sheetName val="TAB_&amp;_Exch_Rate3"/>
      <sheetName val="EQUIPMENT_-25"/>
      <sheetName val="INPUT_DATA5"/>
      <sheetName val="General_Data5"/>
      <sheetName val="Unit_Price5"/>
      <sheetName val="_ｹ-ﾌﾞﾙ5"/>
      <sheetName val="Chart_Data5"/>
      <sheetName val="ITB_COST5"/>
      <sheetName val="TAB_&amp;_Exch_Rate4"/>
      <sheetName val="Sheet4"/>
      <sheetName val="PROGRESS PH2"/>
      <sheetName val="GRAPH_DATA"/>
      <sheetName val="PTVT (MAU)"/>
      <sheetName val="10241EQLIST"/>
      <sheetName val="A(Rev.3)"/>
      <sheetName val="moments-table(tri)"/>
      <sheetName val="Purlin(7m)"/>
      <sheetName val="Total Staff"/>
      <sheetName val="0. SUMMARY"/>
      <sheetName val="1. Engineering"/>
      <sheetName val="2. Check point"/>
      <sheetName val="II Changes 1"/>
      <sheetName val="III Changes 2"/>
      <sheetName val="Qty."/>
      <sheetName val="MP"/>
      <sheetName val="EQP"/>
      <sheetName val="OQC Summary"/>
      <sheetName val="6.Unit Rates"/>
      <sheetName val="Indirect"/>
      <sheetName val="Schedule "/>
      <sheetName val="Loading Struc"/>
      <sheetName val="Loading Pip"/>
      <sheetName val="Loading Overall (BASE Proposal)"/>
      <sheetName val="SCaffold"/>
      <sheetName val="Steel Structure"/>
      <sheetName val="UR"/>
      <sheetName val="Ref-Str"/>
      <sheetName val="PIPING AG-UG_NEW UNITS"/>
      <sheetName val="MEC_PIPING PREFABR"/>
      <sheetName val="Ref-Pip"/>
      <sheetName val="Working File-Pip"/>
      <sheetName val="Consumables"/>
      <sheetName val="NDT"/>
      <sheetName val="VALVES"/>
      <sheetName val="Supports"/>
      <sheetName val="Miscellaneous"/>
      <sheetName val="Equip_ISBL &amp; OSBL "/>
      <sheetName val="Painting"/>
      <sheetName val="INS-Piping"/>
      <sheetName val="INS-Equipment"/>
      <sheetName val="ELECTRICITY"/>
      <sheetName val="INSTRUMENTATION"/>
      <sheetName val="Activity Form"/>
      <sheetName val="BID"/>
      <sheetName val="G.R300경비"/>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refreshError="1"/>
      <sheetData sheetId="16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l 97 RGD"/>
      <sheetName val="Jul 97 PTZ"/>
      <sheetName val="ANAL.PR.UNIT."/>
      <sheetName val="RES.OFERTA"/>
      <sheetName val="GAST.GRALES"/>
      <sheetName val="EQUIPO"/>
      <sheetName val="MANO DE OBRA"/>
      <sheetName val="F. Rentabilidad"/>
      <sheetName val="LISTA MAT MECANICO"/>
      <sheetName val="Lista equipo"/>
      <sheetName val="DatosProy"/>
      <sheetName val="Jul_97_RGD"/>
      <sheetName val="Jul_97_PTZ"/>
      <sheetName val="ANAL_PR_UNIT_"/>
      <sheetName val="RES_OFERTA"/>
      <sheetName val="GAST_GRALES"/>
      <sheetName val="MANO_DE_OBRA"/>
      <sheetName val="F__Rentabilidad"/>
      <sheetName val="LISTA_MAT_MECANICO"/>
      <sheetName val="Lista_equipo"/>
      <sheetName val="problemas"/>
      <sheetName val="soluciones"/>
      <sheetName val="Listas"/>
      <sheetName val="Rol de Turnos"/>
      <sheetName val="RESUMEN"/>
      <sheetName val="MatrizCr"/>
      <sheetName val="12121"/>
      <sheetName val="12122"/>
      <sheetName val="12123"/>
      <sheetName val="12124"/>
      <sheetName val="12125"/>
      <sheetName val="12126"/>
      <sheetName val="12127"/>
      <sheetName val="12128"/>
      <sheetName val="12129"/>
      <sheetName val="12130"/>
      <sheetName val="12131"/>
      <sheetName val="12132"/>
      <sheetName val="12133"/>
      <sheetName val="12134"/>
      <sheetName val="12135"/>
      <sheetName val="12136"/>
      <sheetName val="12137"/>
      <sheetName val="12138"/>
      <sheetName val="12139"/>
      <sheetName val="12140"/>
      <sheetName val="ZONA"/>
      <sheetName val="Jul_97_RGD1"/>
      <sheetName val="Jul_97_PTZ1"/>
      <sheetName val="ANAL_PR_UNIT_1"/>
      <sheetName val="RES_OFERTA1"/>
      <sheetName val="GAST_GRALES1"/>
      <sheetName val="MANO_DE_OBRA1"/>
      <sheetName val="F__Rentabilidad1"/>
      <sheetName val="LISTA_MAT_MECANICO1"/>
      <sheetName val="Lista_equipo1"/>
      <sheetName val="Contrataciones(PAC)"/>
      <sheetName val="AUX"/>
      <sheetName val="Ejecución Financiera"/>
      <sheetName val="Flujo de Caja"/>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LANT"/>
      <sheetName val="SUM FSBLT"/>
      <sheetName val="VOLSUM"/>
      <sheetName val="WPSUM"/>
      <sheetName val="PCWBS_MAP"/>
      <sheetName val="WKFRM1"/>
      <sheetName val="WKFRM2"/>
      <sheetName val="SQNC-1"/>
      <sheetName val="SQNC-2"/>
      <sheetName val="SQNC-3"/>
      <sheetName val="MILSTN"/>
      <sheetName val="MASTSCH"/>
      <sheetName val="MOBALL"/>
      <sheetName val="BQMPALOC"/>
      <sheetName val="CRDIDX"/>
      <sheetName val="PROGALL"/>
      <sheetName val="2538M"/>
      <sheetName val="ORGZN"/>
      <sheetName val="STAFSCH"/>
      <sheetName val="SUB_Map"/>
      <sheetName val="PERFEVA"/>
      <sheetName val="PIPE50%A"/>
      <sheetName val="PIPE50%B"/>
      <sheetName val="STFMHANZ"/>
      <sheetName val="CMHANZ"/>
      <sheetName val="MPDATA1000"/>
      <sheetName val="MPDATA2000"/>
      <sheetName val="MPDATA3000"/>
      <sheetName val="MPDATA4000"/>
      <sheetName val="MPDATA5000"/>
      <sheetName val="MPDATA6000"/>
      <sheetName val="MPDATA7000"/>
      <sheetName val="MPDATA8000"/>
      <sheetName val="MPDATA9_A_B"/>
      <sheetName val="BQCONV"/>
      <sheetName val="SCINF1"/>
      <sheetName val="SCINF2"/>
      <sheetName val="KNOWHOW_MEMO"/>
      <sheetName val="EQUIPMOB"/>
      <sheetName val="TEMP_FAC"/>
      <sheetName val="7000(rev)"/>
      <sheetName val="SUMMARY"/>
      <sheetName val="3000-A"/>
      <sheetName val="5000-A"/>
      <sheetName val="6000-A"/>
      <sheetName val="9000-A"/>
      <sheetName val="管道资料"/>
      <sheetName val="9DATA"/>
      <sheetName val="A000-A"/>
      <sheetName val="0DATA"/>
      <sheetName val="9管道资料"/>
      <sheetName val="FWBS 9000"/>
      <sheetName val="Overall Project"/>
      <sheetName val="Overall Process"/>
      <sheetName val="Overall Utility"/>
      <sheetName val="1000"/>
      <sheetName val="FWBS 1000"/>
      <sheetName val="2000"/>
      <sheetName val="FWBS 2000"/>
      <sheetName val="3000"/>
      <sheetName val="FWBS 3000"/>
      <sheetName val="5000"/>
      <sheetName val="FWBS 5000"/>
      <sheetName val="6000"/>
      <sheetName val="FWBS 6000"/>
      <sheetName val="7000"/>
      <sheetName val="FWBS 7000"/>
      <sheetName val="8000"/>
      <sheetName val="FWBS 8000"/>
      <sheetName val="9000"/>
      <sheetName val="A000"/>
      <sheetName val="FWBS A000"/>
      <sheetName val="B000"/>
      <sheetName val="FWBS B000"/>
      <sheetName val="Z000"/>
      <sheetName val="FWBS Z000"/>
      <sheetName val="TYPE-A"/>
      <sheetName val="Final(1)summary"/>
      <sheetName val="12CGOU"/>
      <sheetName val="Chart"/>
      <sheetName val="B"/>
      <sheetName val="COA-17"/>
      <sheetName val="C-18"/>
      <sheetName val="95신규호표"/>
      <sheetName val="SALA-002"/>
      <sheetName val="SUM_FSBLT"/>
      <sheetName val="FWBS_9000"/>
      <sheetName val="Overall_Project"/>
      <sheetName val="Overall_Process"/>
      <sheetName val="Overall_Utility"/>
      <sheetName val="FWBS_1000"/>
      <sheetName val="FWBS_2000"/>
      <sheetName val="FWBS_3000"/>
      <sheetName val="FWBS_5000"/>
      <sheetName val="FWBS_6000"/>
      <sheetName val="FWBS_7000"/>
      <sheetName val="FWBS_8000"/>
      <sheetName val="FWBS_A000"/>
      <sheetName val="FWBS_B000"/>
      <sheetName val="FWBS_Z000"/>
      <sheetName val="A"/>
      <sheetName val="Cash2"/>
      <sheetName val="Z"/>
      <sheetName val="산근"/>
      <sheetName val="PNTEXT"/>
      <sheetName val="EE-PROP"/>
      <sheetName val="Planning&amp;reporting"/>
      <sheetName val="DRUM"/>
      <sheetName val="Onerous Terms"/>
      <sheetName val="EQUIPMENT"/>
      <sheetName val="INSTR"/>
      <sheetName val="INVOICE_CERT EIV'S"/>
      <sheetName val="0000"/>
      <sheetName val="집계표"/>
      <sheetName val="자금운영"/>
      <sheetName val="도"/>
      <sheetName val="Basic"/>
      <sheetName val="Building BD"/>
      <sheetName val="jobhist"/>
      <sheetName val=" Sum"/>
      <sheetName val="TTL"/>
      <sheetName val="MTP"/>
      <sheetName val="실제 도면출도"/>
      <sheetName val="SOHAR(2nd)"/>
      <sheetName val="공사비 내역 (가)"/>
      <sheetName val="嗔5喸5"/>
      <sheetName val="ENE-CAL"/>
      <sheetName val="plan&amp;section of foundation"/>
      <sheetName val="design criteria"/>
      <sheetName val="CAL"/>
      <sheetName val="대비표"/>
      <sheetName val="#REF"/>
      <sheetName val="w't table"/>
      <sheetName val="WIP"/>
      <sheetName val="Progress Tab"/>
      <sheetName val="DESCRIPTION"/>
      <sheetName val="BM DATA SHEET"/>
      <sheetName val="BATCH"/>
      <sheetName val="BQMP"/>
      <sheetName val="기계내역서"/>
      <sheetName val="Eq. Mobilization"/>
      <sheetName val="당초"/>
      <sheetName val="표지"/>
      <sheetName val="D-623D"/>
      <sheetName val="33628-Rev. A"/>
      <sheetName val="CASH"/>
      <sheetName val="Sheet1"/>
      <sheetName val="具志川H社"/>
      <sheetName val="ORIGINAL"/>
      <sheetName val="Kuan&amp;Har(PT)"/>
      <sheetName val="Alat"/>
      <sheetName val="SUM_FSBLT1"/>
      <sheetName val="Overall_Project1"/>
      <sheetName val="Overall_Process1"/>
      <sheetName val="Overall_Utility1"/>
      <sheetName val="FWBS_10001"/>
      <sheetName val="FWBS_20001"/>
      <sheetName val="FWBS_30001"/>
      <sheetName val="FWBS_50001"/>
      <sheetName val="FWBS_60001"/>
      <sheetName val="FWBS_70001"/>
      <sheetName val="FWBS_80001"/>
      <sheetName val="FWBS_90001"/>
      <sheetName val="FWBS_A0001"/>
      <sheetName val="FWBS_B0001"/>
      <sheetName val="FWBS_Z0001"/>
      <sheetName val="INVOICE_CERT_EIV'S"/>
      <sheetName val="기성내역"/>
      <sheetName val="AC"/>
      <sheetName val="입찰내역 발주처 양식"/>
      <sheetName val="공사비SUM"/>
      <sheetName val="Hoja1"/>
      <sheetName val="집계표(OPTION)"/>
      <sheetName val=""/>
      <sheetName val="BM"/>
      <sheetName val="合成単価作成表-BLDG"/>
      <sheetName val="LinerWt"/>
      <sheetName val="Sheet4"/>
      <sheetName val="M 11"/>
      <sheetName val="PIPING"/>
      <sheetName val="Running compatibility check _x0000_A_x0000_"/>
      <sheetName val="상반기손익차2총괄"/>
      <sheetName val="REINF."/>
      <sheetName val="SKETCH"/>
      <sheetName val="3. GROUNDING SYSTEM"/>
      <sheetName val="PRO_DCI"/>
      <sheetName val="INST_DCI"/>
      <sheetName val="HVAC_DCI"/>
      <sheetName val="PIPE_DCI"/>
      <sheetName val="Sheet13"/>
      <sheetName val="Sheet14"/>
      <sheetName val="Adjusted Bids"/>
      <sheetName val="Auxi"/>
      <sheetName val="기둥(원형)"/>
      <sheetName val="목표세부명세"/>
      <sheetName val="member design"/>
      <sheetName val="PC CATCH PIT 1X1X1.2M"/>
      <sheetName val="PC CATCH PIT .6X.6X1.0M"/>
      <sheetName val="PC COVER 100MM THK .95x.3"/>
      <sheetName val="PC COVER 250MM THK 2.2x.3"/>
      <sheetName val="7102"/>
      <sheetName val="EQT-ESTN"/>
      <sheetName val="List"/>
      <sheetName val="Concept Offshore"/>
      <sheetName val="working load at the btm ft."/>
      <sheetName val="soil bearing check"/>
      <sheetName val="Running compatibility check "/>
      <sheetName val="뜃맟뭁돽띿맟?-BLDG"/>
      <sheetName val="SUM_FSBLT2"/>
      <sheetName val="Overall_Project2"/>
      <sheetName val="Overall_Process2"/>
      <sheetName val="Overall_Utility2"/>
      <sheetName val="FWBS_10002"/>
      <sheetName val="FWBS_20002"/>
      <sheetName val="FWBS_30002"/>
      <sheetName val="FWBS_50002"/>
      <sheetName val="FWBS_60002"/>
      <sheetName val="FWBS_70002"/>
      <sheetName val="FWBS_80002"/>
      <sheetName val="FWBS_90002"/>
      <sheetName val="FWBS_A0002"/>
      <sheetName val="FWBS_B0002"/>
      <sheetName val="FWBS_Z0002"/>
      <sheetName val="Onerous_Terms"/>
      <sheetName val="Building_BD"/>
      <sheetName val="_Sum"/>
      <sheetName val="실제_도면출도"/>
      <sheetName val="공사비_내역_(가)"/>
      <sheetName val="33628-Rev__A"/>
      <sheetName val="plan&amp;section_of_foundation"/>
      <sheetName val="design_criteria"/>
      <sheetName val="w't_table"/>
      <sheetName val="BM_DATA_SHEET"/>
      <sheetName val="Eq__Mobilization"/>
      <sheetName val="Progress_Tab"/>
      <sheetName val="입찰내역_발주처_양식"/>
      <sheetName val="Chiet tinh dz35"/>
      <sheetName val="INVOICE_CERT_EIV'S1"/>
      <sheetName val="M_11"/>
      <sheetName val="REINF_"/>
      <sheetName val="A(Rev.3)"/>
      <sheetName val="Running_compatibility_check_A"/>
      <sheetName val="3__GROUNDING_SYSTEM"/>
      <sheetName val="Building_BD1"/>
      <sheetName val="Onerous_Terms1"/>
      <sheetName val="_Sum1"/>
      <sheetName val="산출내역서"/>
      <sheetName val="SUM_FSBLT3"/>
      <sheetName val="FWBS_90003"/>
      <sheetName val="Overall_Project3"/>
      <sheetName val="Overall_Process3"/>
      <sheetName val="Overall_Utility3"/>
      <sheetName val="FWBS_10003"/>
      <sheetName val="FWBS_20003"/>
      <sheetName val="FWBS_30003"/>
      <sheetName val="FWBS_50003"/>
      <sheetName val="FWBS_60003"/>
      <sheetName val="FWBS_70003"/>
      <sheetName val="FWBS_80003"/>
      <sheetName val="FWBS_A0003"/>
      <sheetName val="FWBS_B0003"/>
      <sheetName val="FWBS_Z0003"/>
      <sheetName val="실제_도면출도1"/>
      <sheetName val="INVOICE_CERT_EIV'S2"/>
      <sheetName val="공사비_내역_(가)1"/>
      <sheetName val="plan&amp;section_of_foundation1"/>
      <sheetName val="design_criteria1"/>
      <sheetName val="w't_table1"/>
      <sheetName val="Eq__Mobilization1"/>
      <sheetName val="BM_DATA_SHEET1"/>
      <sheetName val="33628-Rev__A1"/>
      <sheetName val="Progress_Tab1"/>
      <sheetName val="입찰내역_발주처_양식1"/>
      <sheetName val="M_111"/>
      <sheetName val="REINF_1"/>
      <sheetName val="PC_CATCH_PIT_1X1X1_2M"/>
      <sheetName val="PC_CATCH_PIT__6X_6X1_0M"/>
      <sheetName val="PC_COVER_100MM_THK__95x_3"/>
      <sheetName val="PC_COVER_250MM_THK_2_2x_3"/>
      <sheetName val="Adjusted_Bids"/>
      <sheetName val="member_design"/>
      <sheetName val="Concept_Offshore"/>
      <sheetName val="working_load_at_the_btm_ft_"/>
      <sheetName val="soil_bearing_check"/>
      <sheetName val="Chiet_tinh_dz35"/>
      <sheetName val="공문"/>
      <sheetName val="Proposal"/>
      <sheetName val="基数"/>
      <sheetName val="설비"/>
      <sheetName val="코드"/>
      <sheetName val="자바라1"/>
      <sheetName val="[Planning&amp;reporting.xlsM9000-A"/>
      <sheetName val="Onerous_Terms2"/>
      <sheetName val="Building_BD2"/>
      <sheetName val="_Sum2"/>
      <sheetName val="실제_도면출도2"/>
      <sheetName val="공사비_내역_(가)2"/>
      <sheetName val="plan&amp;section_of_foundation2"/>
      <sheetName val="design_criteria2"/>
      <sheetName val="w't_table2"/>
      <sheetName val="BM_DATA_SHEET2"/>
      <sheetName val="Progress_Tab2"/>
      <sheetName val="Eq__Mobilization2"/>
      <sheetName val="33628-Rev__A2"/>
      <sheetName val="입찰내역_발주처_양식2"/>
      <sheetName val="M_112"/>
      <sheetName val="SUM_FSBLT4"/>
      <sheetName val="Overall_Project4"/>
      <sheetName val="Overall_Process4"/>
      <sheetName val="Overall_Utility4"/>
      <sheetName val="FWBS_10004"/>
      <sheetName val="FWBS_20004"/>
      <sheetName val="FWBS_30004"/>
      <sheetName val="FWBS_50004"/>
      <sheetName val="FWBS_60004"/>
      <sheetName val="FWBS_70004"/>
      <sheetName val="FWBS_80004"/>
      <sheetName val="FWBS_90004"/>
      <sheetName val="FWBS_A0004"/>
      <sheetName val="FWBS_B0004"/>
      <sheetName val="FWBS_Z0004"/>
      <sheetName val="INVOICE_CERT_EIV'S3"/>
      <sheetName val="Onerous_Terms3"/>
      <sheetName val="Building_BD3"/>
      <sheetName val="_Sum3"/>
      <sheetName val="실제_도면출도3"/>
      <sheetName val="공사비_내역_(가)3"/>
      <sheetName val="plan&amp;section_of_foundation3"/>
      <sheetName val="design_criteria3"/>
      <sheetName val="w't_table3"/>
      <sheetName val="BM_DATA_SHEET3"/>
      <sheetName val="Progress_Tab3"/>
      <sheetName val="Eq__Mobilization3"/>
      <sheetName val="33628-Rev__A3"/>
      <sheetName val="입찰내역_발주처_양식3"/>
      <sheetName val="M_113"/>
      <sheetName val="Running compatibility check _x0"/>
      <sheetName val="Breakdown-1"/>
      <sheetName val="Pipe"/>
      <sheetName val="Add"/>
      <sheetName val="FitOutConfCentre"/>
      <sheetName val="RFP002"/>
      <sheetName val="Running compatibility check ?A?"/>
      <sheetName val="Running compatibility check _A_"/>
      <sheetName val="MCCSUM"/>
      <sheetName val="Cashflow Analysis"/>
      <sheetName val="List of WorkPacks"/>
      <sheetName val="List of Dates"/>
      <sheetName val="Database"/>
      <sheetName val="Masterfile"/>
      <sheetName val="FWBS codes"/>
      <sheetName val="STANDARD DESCRIPTION"/>
      <sheetName val="STANDARD DESCRIPTION - 20150519"/>
      <sheetName val="Drawings Summary"/>
      <sheetName val="Instr Drawing List"/>
      <sheetName val="INDEX-Areas B000,C000,D000,E000"/>
      <sheetName val="STANDARD DESCRIPTION 20150715"/>
      <sheetName val="Sheet2"/>
      <sheetName val="DropDown Selections"/>
      <sheetName val="A (2)"/>
      <sheetName val="1100"/>
      <sheetName val="datasheet"/>
      <sheetName val="3__GROUNDING_SYSTEM1"/>
      <sheetName val="Running_compatibility_check_"/>
      <sheetName val="A(Rev_3)"/>
      <sheetName val="salary"/>
      <sheetName val="J"/>
      <sheetName val="DATOS"/>
      <sheetName val="C,E"/>
      <sheetName val="REINF_2"/>
      <sheetName val="3__GROUNDING_SYSTEM2"/>
      <sheetName val="member_design1"/>
      <sheetName val="Adjusted_Bids1"/>
      <sheetName val="PC_CATCH_PIT_1X1X1_2M1"/>
      <sheetName val="PC_CATCH_PIT__6X_6X1_0M1"/>
      <sheetName val="PC_COVER_100MM_THK__95x_31"/>
      <sheetName val="PC_COVER_250MM_THK_2_2x_31"/>
      <sheetName val="working_load_at_the_btm_ft_1"/>
      <sheetName val="soil_bearing_check1"/>
      <sheetName val="Concept_Offshore1"/>
      <sheetName val="Chiet_tinh_dz351"/>
      <sheetName val="Running_compatibility_check_1"/>
      <sheetName val="A(Rev_3)1"/>
      <sheetName val="SUM_FSBLT5"/>
      <sheetName val="Overall_Project5"/>
      <sheetName val="Overall_Process5"/>
      <sheetName val="Overall_Utility5"/>
      <sheetName val="FWBS_10005"/>
      <sheetName val="FWBS_20005"/>
      <sheetName val="FWBS_30005"/>
      <sheetName val="FWBS_50005"/>
      <sheetName val="FWBS_60005"/>
      <sheetName val="FWBS_70005"/>
      <sheetName val="FWBS_80005"/>
      <sheetName val="FWBS_90005"/>
      <sheetName val="FWBS_A0005"/>
      <sheetName val="FWBS_B0005"/>
      <sheetName val="FWBS_Z0005"/>
      <sheetName val="INVOICE_CERT_EIV'S4"/>
      <sheetName val="Onerous_Terms4"/>
      <sheetName val="Building_BD4"/>
      <sheetName val="_Sum4"/>
      <sheetName val="REINF_3"/>
      <sheetName val="3__GROUNDING_SYSTEM3"/>
      <sheetName val="member_design2"/>
      <sheetName val="Adjusted_Bids2"/>
      <sheetName val="PC_CATCH_PIT_1X1X1_2M2"/>
      <sheetName val="PC_CATCH_PIT__6X_6X1_0M2"/>
      <sheetName val="PC_COVER_100MM_THK__95x_32"/>
      <sheetName val="PC_COVER_250MM_THK_2_2x_32"/>
      <sheetName val="working_load_at_the_btm_ft_2"/>
      <sheetName val="soil_bearing_check2"/>
      <sheetName val="Concept_Offshore2"/>
      <sheetName val="Chiet_tinh_dz352"/>
      <sheetName val="Running_compatibility_check_2"/>
      <sheetName val="A(Rev_3)2"/>
      <sheetName val="SUM_FSBLT6"/>
      <sheetName val="Overall_Project6"/>
      <sheetName val="Overall_Process6"/>
      <sheetName val="Overall_Utility6"/>
      <sheetName val="FWBS_10006"/>
      <sheetName val="FWBS_20006"/>
      <sheetName val="FWBS_30006"/>
      <sheetName val="FWBS_50006"/>
      <sheetName val="FWBS_60006"/>
      <sheetName val="FWBS_70006"/>
      <sheetName val="FWBS_80006"/>
      <sheetName val="FWBS_90006"/>
      <sheetName val="FWBS_A0006"/>
      <sheetName val="FWBS_B0006"/>
      <sheetName val="FWBS_Z0006"/>
      <sheetName val="INVOICE_CERT_EIV'S5"/>
      <sheetName val="Onerous_Terms5"/>
      <sheetName val="Building_BD5"/>
      <sheetName val="_Sum5"/>
      <sheetName val="plan&amp;section_of_foundation4"/>
      <sheetName val="design_criteria4"/>
      <sheetName val="실제_도면출도4"/>
      <sheetName val="공사비_내역_(가)4"/>
      <sheetName val="BM_DATA_SHEET4"/>
      <sheetName val="Progress_Tab4"/>
      <sheetName val="w't_table4"/>
      <sheetName val="Eq__Mobilization4"/>
      <sheetName val="33628-Rev__A4"/>
      <sheetName val="입찰내역_발주처_양식4"/>
      <sheetName val="M_114"/>
      <sheetName val="REINF_4"/>
      <sheetName val="3__GROUNDING_SYSTEM4"/>
      <sheetName val="member_design3"/>
      <sheetName val="Adjusted_Bids3"/>
      <sheetName val="PC_CATCH_PIT_1X1X1_2M3"/>
      <sheetName val="PC_CATCH_PIT__6X_6X1_0M3"/>
      <sheetName val="PC_COVER_100MM_THK__95x_33"/>
      <sheetName val="PC_COVER_250MM_THK_2_2x_33"/>
      <sheetName val="working_load_at_the_btm_ft_3"/>
      <sheetName val="soil_bearing_check3"/>
      <sheetName val="Concept_Offshore3"/>
      <sheetName val="Chiet_tinh_dz353"/>
      <sheetName val="Running_compatibility_check_3"/>
      <sheetName val="A(Rev_3)3"/>
      <sheetName val="SUM_FSBLT7"/>
      <sheetName val="Overall_Project7"/>
      <sheetName val="Overall_Process7"/>
      <sheetName val="Overall_Utility7"/>
      <sheetName val="FWBS_10007"/>
      <sheetName val="FWBS_20007"/>
      <sheetName val="FWBS_30007"/>
      <sheetName val="FWBS_50007"/>
      <sheetName val="FWBS_60007"/>
      <sheetName val="FWBS_70007"/>
      <sheetName val="FWBS_80007"/>
      <sheetName val="FWBS_90007"/>
      <sheetName val="FWBS_A0007"/>
      <sheetName val="FWBS_B0007"/>
      <sheetName val="FWBS_Z0007"/>
      <sheetName val="INVOICE_CERT_EIV'S6"/>
      <sheetName val="Onerous_Terms6"/>
      <sheetName val="Building_BD6"/>
      <sheetName val="_Sum6"/>
      <sheetName val="plan&amp;section_of_foundation5"/>
      <sheetName val="design_criteria5"/>
      <sheetName val="실제_도면출도5"/>
      <sheetName val="공사비_내역_(가)5"/>
      <sheetName val="BM_DATA_SHEET5"/>
      <sheetName val="Progress_Tab5"/>
      <sheetName val="w't_table5"/>
      <sheetName val="Eq__Mobilization5"/>
      <sheetName val="33628-Rev__A5"/>
      <sheetName val="입찰내역_발주처_양식5"/>
      <sheetName val="M_115"/>
      <sheetName val="REINF_5"/>
      <sheetName val="3__GROUNDING_SYSTEM5"/>
      <sheetName val="member_design4"/>
      <sheetName val="Adjusted_Bids4"/>
      <sheetName val="PC_CATCH_PIT_1X1X1_2M4"/>
      <sheetName val="PC_CATCH_PIT__6X_6X1_0M4"/>
      <sheetName val="PC_COVER_100MM_THK__95x_34"/>
      <sheetName val="PC_COVER_250MM_THK_2_2x_34"/>
      <sheetName val="working_load_at_the_btm_ft_4"/>
      <sheetName val="soil_bearing_check4"/>
      <sheetName val="Concept_Offshore4"/>
      <sheetName val="Chiet_tinh_dz354"/>
      <sheetName val="Running_compatibility_check_4"/>
      <sheetName val="A(Rev_3)4"/>
      <sheetName val="Sheet"/>
      <sheetName val="설계내역서"/>
      <sheetName val="Petty"/>
      <sheetName val="CALCULATION"/>
      <sheetName val="DATA"/>
      <sheetName val="WORKSHEET CS"/>
      <sheetName val="CODE"/>
      <sheetName val="Direct Prices"/>
      <sheetName val="Лист1"/>
      <sheetName val="차액보증"/>
      <sheetName val="19.05.2010"/>
      <sheetName val="Earthworks ERP"/>
      <sheetName val="24.06.2010"/>
      <sheetName val="Small Structures ERP"/>
      <sheetName val="Large Structures ERP"/>
      <sheetName val="Tunnelling ERP"/>
      <sheetName val="DO NOT Delete"/>
      <sheetName val="Backup"/>
      <sheetName val="MTO"/>
      <sheetName val="00-Summary Information-ABB"/>
      <sheetName val="뜃맟뭁돽띿맟_-BLDG"/>
      <sheetName val="_Planning&amp;reporting.xlsM9000-A"/>
      <sheetName val="[Planning&amp;reporting_xlsM9000-A"/>
      <sheetName val="Running_compatibility_check_?A?"/>
      <sheetName val="Running_compatibility_check__A_"/>
      <sheetName val="Running_compatibility_check__x0"/>
      <sheetName val="Structural Comp"/>
      <sheetName val="Cashflow_Analysis"/>
      <sheetName val="List_of_WorkPacks"/>
      <sheetName val="List_of_Dates"/>
      <sheetName val="FWBS_codes"/>
      <sheetName val="STANDARD_DESCRIPTION"/>
      <sheetName val="STANDARD_DESCRIPTION_-_20150519"/>
      <sheetName val="Drawings_Summary"/>
      <sheetName val="Instr_Drawing_List"/>
      <sheetName val="INDEX-Areas_B000,C000,D000,E000"/>
      <sheetName val="STANDARD_DESCRIPTION_20150715"/>
      <sheetName val="DropDown_Selections"/>
      <sheetName val="A_(2)"/>
      <sheetName val="BID"/>
      <sheetName val="실제_도면출도6"/>
      <sheetName val="공사비_내역_(가)6"/>
      <sheetName val="plan&amp;section_of_foundation6"/>
      <sheetName val="design_criteria6"/>
      <sheetName val="w't_table6"/>
      <sheetName val="BM_DATA_SHEET6"/>
      <sheetName val="Progress_Tab6"/>
      <sheetName val="Eq__Mobilization6"/>
      <sheetName val="33628-Rev__A6"/>
      <sheetName val="입찰내역_발주처_양식6"/>
      <sheetName val="M_116"/>
      <sheetName val="P-Ins &amp; Bonds"/>
      <sheetName val="P-Site fac"/>
      <sheetName val="P-Clients fac"/>
      <sheetName val="P Staff fac"/>
      <sheetName val="factor "/>
      <sheetName val="Structural_Comp"/>
      <sheetName val="page 6"/>
      <sheetName val="BAG-2"/>
      <sheetName val="CASHFLOWS"/>
      <sheetName val="Lists"/>
      <sheetName val="Time Rates "/>
      <sheetName val="vlookup - do not print"/>
      <sheetName val="Notes"/>
      <sheetName val="Depreciation"/>
      <sheetName val="Rate Analysis"/>
      <sheetName val="ITB COST"/>
      <sheetName val="_Planning&amp;reporting_xlsM9000-A"/>
      <sheetName val="0124"/>
      <sheetName val="SUM_FSBLT8"/>
      <sheetName val="Overall_Project8"/>
      <sheetName val="Overall_Process8"/>
      <sheetName val="Overall_Utility8"/>
      <sheetName val="FWBS_10008"/>
      <sheetName val="FWBS_20008"/>
      <sheetName val="FWBS_30008"/>
      <sheetName val="FWBS_50008"/>
      <sheetName val="FWBS_60008"/>
      <sheetName val="FWBS_70008"/>
      <sheetName val="FWBS_80008"/>
      <sheetName val="FWBS_90008"/>
      <sheetName val="FWBS_A0008"/>
      <sheetName val="FWBS_B0008"/>
      <sheetName val="FWBS_Z0008"/>
      <sheetName val="INVOICE_CERT_EIV'S7"/>
      <sheetName val="Onerous_Terms7"/>
      <sheetName val="Building_BD7"/>
      <sheetName val="_Sum7"/>
      <sheetName val="REINF_6"/>
      <sheetName val="3__GROUNDING_SYSTEM6"/>
      <sheetName val="member_design5"/>
      <sheetName val="PC_CATCH_PIT_1X1X1_2M5"/>
      <sheetName val="PC_CATCH_PIT__6X_6X1_0M5"/>
      <sheetName val="PC_COVER_100MM_THK__95x_35"/>
      <sheetName val="PC_COVER_250MM_THK_2_2x_35"/>
      <sheetName val="Adjusted_Bids5"/>
      <sheetName val="working_load_at_the_btm_ft_5"/>
      <sheetName val="soil_bearing_check5"/>
      <sheetName val="Concept_Offshore5"/>
      <sheetName val="Chiet_tinh_dz355"/>
      <sheetName val="Running_compatibility_check_5"/>
      <sheetName val="A(Rev_3)5"/>
      <sheetName val="Civil Weekly"/>
      <sheetName val="Calendar"/>
      <sheetName val="Orçamento"/>
      <sheetName val="EmpList"/>
      <sheetName val="Personnel"/>
      <sheetName val="pg.4"/>
      <sheetName val="Subcon A"/>
      <sheetName val="갑지"/>
      <sheetName val="도급양식"/>
      <sheetName val="예산"/>
      <sheetName val="pg_4"/>
      <sheetName val="Subcon_A"/>
      <sheetName val="bill 2"/>
      <sheetName val="insulation"/>
      <sheetName val="MATERIAL'S PRICE"/>
      <sheetName val="pg_41"/>
      <sheetName val="Subcon_A1"/>
      <sheetName val="bill_2"/>
      <sheetName val="MATERIAL'S_PRICE"/>
      <sheetName val="Pricing Summary"/>
      <sheetName val="Net Cost - Final Base"/>
      <sheetName val="7.6Net Cost Agreed on Dec-04 R1"/>
      <sheetName val="Net Cost Agreed on Dec-04 Rev1"/>
      <sheetName val="7.6 Net Cost Agreed on Dec-04"/>
      <sheetName val="Net Cost Agreed on Dec-04"/>
      <sheetName val="Total for Check"/>
      <sheetName val="sum"/>
      <sheetName val="유림콘도"/>
      <sheetName val=" N Finansal Eğri"/>
      <sheetName val="1"/>
      <sheetName val="손익차9월2"/>
      <sheetName val="COMPLEXALL"/>
      <sheetName val="MOS"/>
      <sheetName val="0.0 Cover"/>
      <sheetName val="Hoja 3"/>
      <sheetName val="Cutoff"/>
      <sheetName val="inter"/>
      <sheetName val="Indirect"/>
      <sheetName val="Schedule "/>
      <sheetName val="Loading Struc"/>
      <sheetName val="Loading Pip"/>
      <sheetName val="Loading Overall (BASE Proposal)"/>
      <sheetName val="SCaffold"/>
      <sheetName val="Steel Structure"/>
      <sheetName val="UR"/>
      <sheetName val="Ref-Str"/>
      <sheetName val="PIPING AG-UG_NEW UNITS"/>
      <sheetName val="MEC_PIPING PREFABR"/>
      <sheetName val="Ref-Pip"/>
      <sheetName val="Working File-Pip"/>
      <sheetName val="Consumables"/>
      <sheetName val="NDT"/>
      <sheetName val="VALVES"/>
      <sheetName val="Supports"/>
      <sheetName val="Miscellaneous"/>
      <sheetName val="Equip_ISBL &amp; OSBL "/>
      <sheetName val="Painting"/>
      <sheetName val="INS-Piping"/>
      <sheetName val="INS-Equipment"/>
      <sheetName val="ELECTRICITY"/>
      <sheetName val="INSTRUMENTATION"/>
      <sheetName val="Direct_Prices"/>
      <sheetName val="page_6"/>
      <sheetName val="WORKSHEET_CS"/>
      <sheetName val="DO_NOT_Delete"/>
      <sheetName val="00-Summary_Information-ABB"/>
      <sheetName val="예산M11A"/>
      <sheetName val="RFP003_Building - B"/>
      <sheetName val="RFP005"/>
      <sheetName val="RFP006"/>
      <sheetName val="RFP012"/>
      <sheetName val="RFP009"/>
      <sheetName val="RFP004"/>
      <sheetName val="Settings"/>
      <sheetName val="GRAPH_DATA"/>
      <sheetName val="drop down"/>
      <sheetName val="Sheet16"/>
      <sheetName val="Summary (3)"/>
      <sheetName val="RRW Scaff"/>
      <sheetName val="RRW Oct-2019-1st Lot-13-10-19"/>
      <sheetName val="RRW Oct-2019-2st Lot-15-10-19"/>
      <sheetName val="유림골조"/>
      <sheetName val="FAB별"/>
      <sheetName val="총괄"/>
      <sheetName val="Cover"/>
      <sheetName val="Total Staff"/>
      <sheetName val="0. SUMMARY"/>
      <sheetName val="1. Engineering"/>
      <sheetName val="2. Check point"/>
      <sheetName val="II Changes 1"/>
      <sheetName val="III Changes 2"/>
      <sheetName val="Qty."/>
      <sheetName val="MP"/>
      <sheetName val="EQP"/>
      <sheetName val="OQC Summary"/>
      <sheetName val="6.Unit Rates"/>
      <sheetName val="부산제일극장"/>
      <sheetName val="PERHITUNGAN  KEEKONOMIAN"/>
      <sheetName val="SENSITIVITAS"/>
      <sheetName val="견적서표지0204-2 (2)"/>
      <sheetName val="Piping Spool"/>
      <sheetName val="Cost Definition"/>
      <sheetName val="견적 원가 "/>
      <sheetName val="INDIRECT OH&amp;P "/>
      <sheetName val="Hoja2"/>
      <sheetName val="Horas"/>
      <sheetName val="ABBR"/>
      <sheetName val="Salary 2013"/>
      <sheetName val="SUM_FSBLT9"/>
      <sheetName val="Overall_Project9"/>
      <sheetName val="Overall_Process9"/>
      <sheetName val="Overall_Utility9"/>
      <sheetName val="FWBS_10009"/>
      <sheetName val="FWBS_20009"/>
      <sheetName val="FWBS_30009"/>
      <sheetName val="FWBS_50009"/>
      <sheetName val="FWBS_60009"/>
      <sheetName val="FWBS_70009"/>
      <sheetName val="FWBS_80009"/>
      <sheetName val="FWBS_90009"/>
      <sheetName val="FWBS_A0009"/>
      <sheetName val="FWBS_B0009"/>
      <sheetName val="FWBS_Z0009"/>
      <sheetName val="실제_도면출도7"/>
      <sheetName val="INVOICE_CERT_EIV'S8"/>
      <sheetName val="Building_BD8"/>
      <sheetName val="Onerous_Terms8"/>
      <sheetName val="_Sum8"/>
      <sheetName val="plan&amp;section_of_foundation7"/>
      <sheetName val="design_criteria7"/>
      <sheetName val="공사비_내역_(가)7"/>
      <sheetName val="33628-Rev__A7"/>
      <sheetName val="w't_table7"/>
      <sheetName val="BM_DATA_SHEET7"/>
      <sheetName val="Progress_Tab7"/>
      <sheetName val="Eq__Mobilization7"/>
      <sheetName val="입찰내역_발주처_양식7"/>
      <sheetName val="REINF_7"/>
      <sheetName val="M_117"/>
      <sheetName val="PC_CATCH_PIT_1X1X1_2M6"/>
      <sheetName val="PC_CATCH_PIT__6X_6X1_0M6"/>
      <sheetName val="PC_COVER_100MM_THK__95x_36"/>
      <sheetName val="PC_COVER_250MM_THK_2_2x_36"/>
      <sheetName val="Chiet_tinh_dz356"/>
      <sheetName val="member_design6"/>
      <sheetName val="working_load_at_the_btm_ft_6"/>
      <sheetName val="soil_bearing_check6"/>
      <sheetName val="3__GROUNDING_SYSTEM7"/>
      <sheetName val="Structural_Comp2"/>
      <sheetName val="Adjusted_Bids6"/>
      <sheetName val="Concept_Offshore6"/>
      <sheetName val="Running_compatibility_check_6"/>
      <sheetName val="List_of_WorkPacks1"/>
      <sheetName val="List_of_Dates1"/>
      <sheetName val="FWBS_codes2"/>
      <sheetName val="STANDARD_DESCRIPTION2"/>
      <sheetName val="STANDARD_DESCRIPTION_-_20150512"/>
      <sheetName val="Drawings_Summary2"/>
      <sheetName val="Instr_Drawing_List2"/>
      <sheetName val="INDEX-Areas_B000,C000,D000,E002"/>
      <sheetName val="STANDARD_DESCRIPTION_201507152"/>
      <sheetName val="DropDown_Selections2"/>
      <sheetName val="A(Rev_3)6"/>
      <sheetName val="[Planning&amp;reporting_xlsM9000-A2"/>
      <sheetName val="Running_compatibility_check__x1"/>
      <sheetName val="Cashflow_Analysis2"/>
      <sheetName val="Running_compatibility_check_?A1"/>
      <sheetName val="Running_compatibility_check__A1"/>
      <sheetName val="A_(2)1"/>
      <sheetName val="Direct_Prices1"/>
      <sheetName val="WORKSHEET_CS1"/>
      <sheetName val="_Planning&amp;reporting_xlsM9000-A1"/>
      <sheetName val="00-Summary_Information-ABB1"/>
      <sheetName val="DO_NOT_DELETE1"/>
      <sheetName val="Time_Rates_1"/>
      <sheetName val="Structural_Comp1"/>
      <sheetName val="FWBS_codes1"/>
      <sheetName val="STANDARD_DESCRIPTION1"/>
      <sheetName val="STANDARD_DESCRIPTION_-_20150511"/>
      <sheetName val="Drawings_Summary1"/>
      <sheetName val="Instr_Drawing_List1"/>
      <sheetName val="INDEX-Areas_B000,C000,D000,E001"/>
      <sheetName val="STANDARD_DESCRIPTION_201507151"/>
      <sheetName val="DropDown_Selections1"/>
      <sheetName val="[Planning&amp;reporting_xlsM9000-A1"/>
      <sheetName val="Cashflow_Analysis1"/>
      <sheetName val="Time_Rates_"/>
      <sheetName val="Menu"/>
      <sheetName val="Source Data"/>
      <sheetName val="CAPEX Categories"/>
      <sheetName val="JK Price sheet"/>
      <sheetName val="TP Price sheet"/>
      <sheetName val="Phase 1 JK UTSE"/>
      <sheetName val="Phase 2 JK UTSE"/>
      <sheetName val="Phase 1 and 2 JK UTSE"/>
      <sheetName val="Phase 1 TP UTSE"/>
      <sheetName val="Phase 2 TP UTSE"/>
      <sheetName val="Phase 1 and 2 TP UTSE"/>
      <sheetName val="Cash Flow (BL)"/>
      <sheetName val="Cash Flow (UTSE)"/>
      <sheetName val="Estimation"/>
      <sheetName val="스케즐"/>
      <sheetName val="목록박스"/>
      <sheetName val="Specs"/>
      <sheetName val="PROJ_INFO"/>
      <sheetName val="FOREX"/>
      <sheetName val="AEROGEL CAL"/>
      <sheetName val="CRYG THKMM"/>
      <sheetName val="QUOTES"/>
      <sheetName val="PVBF"/>
      <sheetName val="SCAFF"/>
      <sheetName val="INDIRECTS"/>
      <sheetName val="LABBASIS"/>
      <sheetName val="MATBASIS"/>
      <sheetName val="TKOFF"/>
      <sheetName val="PSUM"/>
      <sheetName val="ANALYSIS"/>
      <sheetName val="ITB REVIEW"/>
      <sheetName val="SPCS SUMM."/>
      <sheetName val="ESTI. SUMM."/>
      <sheetName val="Price Summary"/>
      <sheetName val="BOQ_Insulation_Piping"/>
      <sheetName val="BOQ_Insulation_Equipment"/>
      <sheetName val="Acc Stock-INSUL"/>
      <sheetName val="97 사업추정(WEKI)"/>
      <sheetName val="Overall MTO - 20191001 (old)"/>
      <sheetName val="MTO for BMBQ"/>
      <sheetName val="PCWBS Map"/>
      <sheetName val="Paint&amp;Ins"/>
      <sheetName val="reff"/>
      <sheetName val="Valve"/>
      <sheetName val="BQ Reff"/>
      <sheetName val="Sum of Comparison-20191007"/>
      <sheetName val="NPS"/>
      <sheetName val="Joint No."/>
      <sheetName val="Unit Weight"/>
      <sheetName val="Detail PMC"/>
      <sheetName val="Detail PMC (for full desc)"/>
      <sheetName val="Bolt Size"/>
      <sheetName val="NDE Req"/>
      <sheetName val="DB-FILM"/>
      <sheetName val="DB-EQV"/>
      <sheetName val="S"/>
      <sheetName val="Tgh JGC-Inv I clp"/>
      <sheetName val="PCS "/>
      <sheetName val="Progress Statement-SI"/>
      <sheetName val="Progress Payment-3110"/>
      <sheetName val="S3-Costing"/>
      <sheetName val="S4-Costing"/>
      <sheetName val="2.04"/>
      <sheetName val="2.05"/>
      <sheetName val="2.07 &amp; 2.08"/>
      <sheetName val="3.01"/>
      <sheetName val="3.02"/>
      <sheetName val="3.03"/>
      <sheetName val="ratios"/>
      <sheetName val="ecart Personnel"/>
      <sheetName val="Ecart Others"/>
      <sheetName val="Other costs"/>
      <sheetName val="3000 Steel str"/>
      <sheetName val="5000 Equipments"/>
      <sheetName val="6000 Piping"/>
      <sheetName val="7000 Instrumentation"/>
      <sheetName val="8000 Electrical"/>
      <sheetName val="per supplier"/>
      <sheetName val="Pivot ledger"/>
      <sheetName val="Ledger"/>
      <sheetName val="Pivot ENT"/>
      <sheetName val="ENT"/>
      <sheetName val="Pivot MAD"/>
      <sheetName val="MAD"/>
      <sheetName val="Prod"/>
      <sheetName val="PROGRAM"/>
      <sheetName val="CASHFLOW"/>
      <sheetName val="Finansal tamamlanma Eğrisi"/>
      <sheetName val="1.INV"/>
      <sheetName val="2.Calculation Sheet"/>
      <sheetName val="Price Sheet"/>
      <sheetName val="3. Progress"/>
      <sheetName val="4. EDR"/>
      <sheetName val="sheet6"/>
      <sheetName val="DATA-DEP.(13-17)"/>
      <sheetName val="DATA-KBPL(17-25)"/>
      <sheetName val="DATA-GCC(25-34.7)"/>
      <sheetName val="St.-Con(0-17)"/>
      <sheetName val="St.-Con.(17-34)"/>
      <sheetName val="Sand"/>
      <sheetName val="Geotextile for geotube"/>
      <sheetName val="Geotube"/>
      <sheetName val="Hohlquader"/>
      <sheetName val="RD01"/>
      <sheetName val="P-산#1-1(WOWA1)"/>
      <sheetName val="부하계산서"/>
      <sheetName val="Benchmark"/>
      <sheetName val="Cable Schedule"/>
      <sheetName val="EQUI"/>
      <sheetName val="회사99"/>
      <sheetName val="Report Wizard"/>
      <sheetName val="Initial Plan"/>
      <sheetName val="Progress"/>
      <sheetName val="7422CW00"/>
      <sheetName val="IDF-OBRA CIV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refreshError="1"/>
      <sheetData sheetId="242" refreshError="1"/>
      <sheetData sheetId="243" refreshError="1"/>
      <sheetData sheetId="244"/>
      <sheetData sheetId="245"/>
      <sheetData sheetId="246"/>
      <sheetData sheetId="247" refreshError="1"/>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refreshError="1"/>
      <sheetData sheetId="288" refreshError="1"/>
      <sheetData sheetId="289" refreshError="1"/>
      <sheetData sheetId="290" refreshError="1"/>
      <sheetData sheetId="291" refreshError="1"/>
      <sheetData sheetId="292" refreshError="1"/>
      <sheetData sheetId="293"/>
      <sheetData sheetId="294"/>
      <sheetData sheetId="295"/>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refreshError="1"/>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refreshError="1"/>
      <sheetData sheetId="367" refreshError="1"/>
      <sheetData sheetId="368" refreshError="1"/>
      <sheetData sheetId="369" refreshError="1"/>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sheetData sheetId="528"/>
      <sheetData sheetId="529"/>
      <sheetData sheetId="530"/>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refreshError="1"/>
      <sheetData sheetId="609"/>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sheetData sheetId="631"/>
      <sheetData sheetId="632"/>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sheetData sheetId="683" refreshError="1"/>
      <sheetData sheetId="684"/>
      <sheetData sheetId="685"/>
      <sheetData sheetId="686"/>
      <sheetData sheetId="687"/>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sheetData sheetId="712"/>
      <sheetData sheetId="713" refreshError="1"/>
      <sheetData sheetId="714" refreshError="1"/>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refreshError="1"/>
      <sheetData sheetId="760" refreshError="1"/>
      <sheetData sheetId="761"/>
      <sheetData sheetId="762"/>
      <sheetData sheetId="763"/>
      <sheetData sheetId="764"/>
      <sheetData sheetId="765"/>
      <sheetData sheetId="766"/>
      <sheetData sheetId="767"/>
      <sheetData sheetId="768"/>
      <sheetData sheetId="769"/>
      <sheetData sheetId="770"/>
      <sheetData sheetId="771" refreshError="1"/>
      <sheetData sheetId="772"/>
      <sheetData sheetId="773" refreshError="1"/>
      <sheetData sheetId="774" refreshError="1"/>
      <sheetData sheetId="775" refreshError="1"/>
      <sheetData sheetId="776"/>
      <sheetData sheetId="777"/>
      <sheetData sheetId="778"/>
      <sheetData sheetId="779"/>
      <sheetData sheetId="780"/>
      <sheetData sheetId="781"/>
      <sheetData sheetId="782"/>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refreshError="1"/>
      <sheetData sheetId="797"/>
      <sheetData sheetId="798"/>
      <sheetData sheetId="799"/>
      <sheetData sheetId="800"/>
      <sheetData sheetId="801"/>
      <sheetData sheetId="802"/>
      <sheetData sheetId="803"/>
      <sheetData sheetId="804"/>
      <sheetData sheetId="805"/>
      <sheetData sheetId="806"/>
      <sheetData sheetId="807"/>
      <sheetData sheetId="808" refreshError="1"/>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sheetData sheetId="827"/>
      <sheetData sheetId="828"/>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refreshError="1"/>
      <sheetData sheetId="880" refreshError="1"/>
      <sheetData sheetId="881" refreshError="1"/>
      <sheetData sheetId="882"/>
      <sheetData sheetId="883"/>
      <sheetData sheetId="884"/>
      <sheetData sheetId="885"/>
      <sheetData sheetId="886"/>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IT Summary"/>
      <sheetName val="PROFIT Summary (OOK)"/>
      <sheetName val="PROFIT Summary (IK)"/>
      <sheetName val="CURRENCY Summary"/>
      <sheetName val="COST Summary (FBIR)"/>
      <sheetName val="COST Summary (Mgmt)"/>
      <sheetName val="COST Summary (Mgmt) (OOK)"/>
      <sheetName val="COST Summary (Mgmt) (IK)"/>
      <sheetName val="OtherCosts (Mgmt)"/>
      <sheetName val="Cont (Mgmt)"/>
      <sheetName val="Riesgos y Oportunidades"/>
      <sheetName val="Riesgos y Oportunidades (2)"/>
      <sheetName val="COST Summary"/>
      <sheetName val="Equip"/>
      <sheetName val="Matls"/>
      <sheetName val="Constr"/>
      <sheetName val="Services"/>
      <sheetName val="OtherCosts"/>
      <sheetName val="Macros"/>
      <sheetName val="PO Summary"/>
      <sheetName val="SUMMARY COs"/>
      <sheetName val="COLOG OOK"/>
      <sheetName val="COLOG IK"/>
      <sheetName val="Xfer Log"/>
      <sheetName val="HORAS"/>
      <sheetName val="GASTOS"/>
      <sheetName val="CODES Summary"/>
      <sheetName val="Reembolsables"/>
      <sheetName val="Units"/>
      <sheetName val="PLAN LIB CONT"/>
      <sheetName val="PROFIT_Summary"/>
      <sheetName val="PROFIT_Summary_(OOK)"/>
      <sheetName val="PROFIT_Summary_(IK)"/>
      <sheetName val="CURRENCY_Summary"/>
      <sheetName val="COST_Summary_(FBIR)"/>
      <sheetName val="COST_Summary_(Mgmt)"/>
      <sheetName val="COST_Summary_(Mgmt)_(OOK)"/>
      <sheetName val="COST_Summary_(Mgmt)_(IK)"/>
      <sheetName val="OtherCosts_(Mgmt)"/>
      <sheetName val="Cont_(Mgmt)"/>
      <sheetName val="Riesgos_y_Oportunidades"/>
      <sheetName val="Riesgos_y_Oportunidades_(2)"/>
      <sheetName val="COST_Summary"/>
      <sheetName val="PO_Summary"/>
      <sheetName val="SUMMARY_COs"/>
      <sheetName val="COLOG_OOK"/>
      <sheetName val="COLOG_IK"/>
      <sheetName val="Xfer_Log"/>
      <sheetName val="CODES_Summary"/>
      <sheetName val="PLAN_LIB_CO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5"/>
      <sheetName val="1.2 (2)"/>
      <sheetName val="ITEM 1A"/>
      <sheetName val="ITEM 1B"/>
      <sheetName val="ITEM 2"/>
      <sheetName val=" Materiales "/>
      <sheetName val="MATERIALESJ"/>
      <sheetName val="Mater"/>
      <sheetName val="PRES. ELCTR."/>
      <sheetName val="PRES. TELEF"/>
      <sheetName val="RC3F"/>
      <sheetName val="RC2F "/>
      <sheetName val="SC3F"/>
      <sheetName val="SC2F "/>
      <sheetName val="RU"/>
      <sheetName val="SU"/>
      <sheetName val="DR3"/>
      <sheetName val="DS3 "/>
      <sheetName val="PUESTA A TIERRA"/>
      <sheetName val="ACC. TRAFO 50"/>
      <sheetName val="ACC. TRAFO 25"/>
      <sheetName val="TTAT"/>
      <sheetName val="TTBT"/>
      <sheetName val="TFAT "/>
      <sheetName val="TFBT"/>
      <sheetName val="PUENTE AT"/>
      <sheetName val="PUENTE BT "/>
      <sheetName val="RESUMEN"/>
      <sheetName val="LISTA"/>
      <sheetName val="CRONOGRAMA"/>
      <sheetName val="AVANCE DE OBRA"/>
      <sheetName val="Nº SERIE TRANSF."/>
      <sheetName val=" Materiales  (2)"/>
      <sheetName val="Hoja1"/>
      <sheetName val="Hoja2"/>
      <sheetName val="Materiales "/>
      <sheetName val="progress"/>
      <sheetName val="1.1 Linea de flujo"/>
      <sheetName val="1.2 Distribución eléctrica"/>
      <sheetName val="1.3 FO"/>
      <sheetName val="1.4 PC"/>
      <sheetName val="1.5 MLV"/>
      <sheetName val="1.6 DET. FUGAS"/>
      <sheetName val="1.7 Linea de flujo (2)"/>
      <sheetName val="1.8 Distribución eléctrica (2) "/>
      <sheetName val="1.9 FO (2)"/>
      <sheetName val="1.10 PC (2)"/>
      <sheetName val="1.11 MLV (2)"/>
      <sheetName val="1.12 DET FUGAS (2)"/>
      <sheetName val="1.13 Distribucion eléctrica (3)"/>
      <sheetName val="1.14 FO (3)"/>
      <sheetName val="WBS"/>
      <sheetName val="WBS (2)"/>
      <sheetName val="Informe de progreso"/>
      <sheetName val="NOMENCLATURA"/>
      <sheetName val="P&amp;G"/>
      <sheetName val="Item Principales  Civil"/>
      <sheetName val="Wmap"/>
      <sheetName val="Kaiser (2)"/>
      <sheetName val="Kaiser"/>
      <sheetName val="Reporte"/>
      <sheetName val="Graf"/>
      <sheetName val="Trazabilidad (2)"/>
      <sheetName val="Inf. SOLD."/>
      <sheetName val="1"/>
      <sheetName val="2"/>
      <sheetName val="3"/>
      <sheetName val="Prog. END"/>
      <sheetName val="Sold. Spool"/>
      <sheetName val="Hoja4"/>
      <sheetName val="Trazabilidad"/>
      <sheetName val="Wmap (Anexo &quot;J&quot;)_1"/>
      <sheetName val="Wmap (Anexo &quot;J&quot;)_2"/>
      <sheetName val="Wmap_Aminas (P&amp;)"/>
      <sheetName val="CP´s"/>
      <sheetName val="100%"/>
      <sheetName val="10%"/>
      <sheetName val="Hoja3"/>
      <sheetName val="PWHT"/>
      <sheetName val="Flui"/>
      <sheetName val="BASE"/>
      <sheetName val="DISE0596"/>
      <sheetName val="Guide"/>
      <sheetName val="PLANILLA SUELDOS"/>
      <sheetName val="Variables RRHH (PwC)"/>
      <sheetName val="Planilla Tributaria V2 "/>
      <sheetName val="B.Antig"/>
      <sheetName val="Aportes"/>
      <sheetName val="12-F110"/>
      <sheetName val="Matriz de compras"/>
      <sheetName val="Matriz de ventas"/>
      <sheetName val="LC(Consolidado)2019"/>
      <sheetName val="LV 2019"/>
      <sheetName val="LV banacarizar"/>
      <sheetName val="LC Bancarizar"/>
      <sheetName val="Extracto Bancario-BS"/>
      <sheetName val="Extracto Bancario-US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D"/>
      <sheetName val="E"/>
      <sheetName val="G"/>
      <sheetName val="H"/>
      <sheetName val="I"/>
      <sheetName val="J"/>
      <sheetName val="K"/>
      <sheetName val="L"/>
      <sheetName val="M"/>
      <sheetName val="N"/>
      <sheetName val="O"/>
      <sheetName val="P"/>
      <sheetName val="Q"/>
      <sheetName val="R"/>
      <sheetName val="S"/>
      <sheetName val="T"/>
      <sheetName val="U"/>
      <sheetName val="V"/>
      <sheetName val="W"/>
      <sheetName val="X"/>
      <sheetName val="Y"/>
      <sheetName val="Z"/>
      <sheetName val="AA"/>
      <sheetName val="Cash1"/>
      <sheetName val="Cash2"/>
      <sheetName val="Cash_Sum"/>
      <sheetName val="Scop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179">
          <cell r="T179">
            <v>205</v>
          </cell>
          <cell r="U179">
            <v>218</v>
          </cell>
          <cell r="V179">
            <v>302</v>
          </cell>
          <cell r="W179">
            <v>419</v>
          </cell>
          <cell r="X179">
            <v>433</v>
          </cell>
          <cell r="Y179">
            <v>430</v>
          </cell>
          <cell r="Z179">
            <v>494</v>
          </cell>
          <cell r="AA179">
            <v>520</v>
          </cell>
          <cell r="AB179">
            <v>522</v>
          </cell>
          <cell r="AC179">
            <v>508</v>
          </cell>
          <cell r="AD179">
            <v>581</v>
          </cell>
          <cell r="AE179">
            <v>524</v>
          </cell>
          <cell r="AF179">
            <v>526</v>
          </cell>
          <cell r="AG179">
            <v>502</v>
          </cell>
          <cell r="AH179">
            <v>248</v>
          </cell>
        </row>
        <row r="180">
          <cell r="T180">
            <v>205</v>
          </cell>
          <cell r="U180">
            <v>423</v>
          </cell>
          <cell r="V180">
            <v>725</v>
          </cell>
          <cell r="W180">
            <v>1144</v>
          </cell>
          <cell r="X180">
            <v>1577</v>
          </cell>
          <cell r="Y180">
            <v>2007</v>
          </cell>
          <cell r="Z180">
            <v>2501</v>
          </cell>
          <cell r="AA180">
            <v>3021</v>
          </cell>
          <cell r="AB180">
            <v>3543</v>
          </cell>
          <cell r="AC180">
            <v>4051</v>
          </cell>
          <cell r="AD180">
            <v>4632</v>
          </cell>
          <cell r="AE180">
            <v>5156</v>
          </cell>
          <cell r="AF180">
            <v>5682</v>
          </cell>
          <cell r="AG180">
            <v>6184</v>
          </cell>
          <cell r="AH180">
            <v>6432</v>
          </cell>
        </row>
      </sheetData>
      <sheetData sheetId="25" refreshError="1"/>
      <sheetData sheetId="26" refreshError="1"/>
      <sheetData sheetId="27" refreshError="1">
        <row r="16">
          <cell r="G16">
            <v>3100889.7360623879</v>
          </cell>
          <cell r="J16">
            <v>-3100889.7360623879</v>
          </cell>
          <cell r="K16">
            <v>-3100889.7360623879</v>
          </cell>
        </row>
        <row r="17">
          <cell r="G17">
            <v>934385.75607295427</v>
          </cell>
          <cell r="J17">
            <v>3270260.8906708667</v>
          </cell>
          <cell r="K17">
            <v>169371.15460847877</v>
          </cell>
        </row>
        <row r="18">
          <cell r="G18">
            <v>944284.9960087979</v>
          </cell>
          <cell r="J18">
            <v>-441747.35457777925</v>
          </cell>
          <cell r="K18">
            <v>-272376.19996930048</v>
          </cell>
        </row>
        <row r="19">
          <cell r="G19">
            <v>1100235.2378667907</v>
          </cell>
          <cell r="J19">
            <v>-565829.35575965873</v>
          </cell>
          <cell r="K19">
            <v>-838205.55572895915</v>
          </cell>
        </row>
        <row r="20">
          <cell r="G20">
            <v>1079751.2161132174</v>
          </cell>
          <cell r="J20">
            <v>-339427.47117581428</v>
          </cell>
          <cell r="K20">
            <v>-1177633.0269047734</v>
          </cell>
        </row>
        <row r="21">
          <cell r="G21">
            <v>1123783.6778401346</v>
          </cell>
          <cell r="J21">
            <v>-96645.766817710944</v>
          </cell>
          <cell r="K21">
            <v>-1274278.7937224843</v>
          </cell>
        </row>
        <row r="22">
          <cell r="G22">
            <v>1105143.8836787788</v>
          </cell>
          <cell r="J22">
            <v>-43686.328851310071</v>
          </cell>
          <cell r="K22">
            <v>-1317965.1225737943</v>
          </cell>
        </row>
        <row r="23">
          <cell r="G23">
            <v>1211873.7212221269</v>
          </cell>
          <cell r="J23">
            <v>-157770.37578145368</v>
          </cell>
          <cell r="K23">
            <v>-1475735.498355248</v>
          </cell>
        </row>
        <row r="24">
          <cell r="G24">
            <v>1242897.4469518734</v>
          </cell>
          <cell r="J24">
            <v>-31904.301259564934</v>
          </cell>
          <cell r="K24">
            <v>-1507639.7996148129</v>
          </cell>
        </row>
        <row r="25">
          <cell r="G25">
            <v>1242388.6634660121</v>
          </cell>
          <cell r="J25">
            <v>32340.963578523137</v>
          </cell>
          <cell r="K25">
            <v>-1475298.8360362898</v>
          </cell>
        </row>
        <row r="26">
          <cell r="G26">
            <v>1173097.4003922935</v>
          </cell>
          <cell r="J26">
            <v>106535.03291010531</v>
          </cell>
          <cell r="K26">
            <v>-1368763.8031261845</v>
          </cell>
        </row>
        <row r="27">
          <cell r="G27">
            <v>1246958.3770815907</v>
          </cell>
          <cell r="J27">
            <v>-1645.5875842371024</v>
          </cell>
          <cell r="K27">
            <v>-1370409.3907104216</v>
          </cell>
        </row>
        <row r="28">
          <cell r="G28">
            <v>1129849.8697283007</v>
          </cell>
          <cell r="J28">
            <v>294415.34818107402</v>
          </cell>
          <cell r="K28">
            <v>-1075994.0425293476</v>
          </cell>
        </row>
        <row r="29">
          <cell r="G29">
            <v>1362669.9593027527</v>
          </cell>
          <cell r="J29">
            <v>-78134.719742490212</v>
          </cell>
          <cell r="K29">
            <v>-1154128.7622718378</v>
          </cell>
        </row>
        <row r="30">
          <cell r="G30">
            <v>1257111.2537174637</v>
          </cell>
          <cell r="J30">
            <v>32326.792100662133</v>
          </cell>
          <cell r="K30">
            <v>-1121801.9701711757</v>
          </cell>
        </row>
        <row r="31">
          <cell r="G31">
            <v>766806.14375081041</v>
          </cell>
          <cell r="J31">
            <v>463798.22697295237</v>
          </cell>
          <cell r="K31">
            <v>-658003.7431982233</v>
          </cell>
        </row>
        <row r="32">
          <cell r="J32">
            <v>607947.97597508598</v>
          </cell>
          <cell r="K32">
            <v>-50055.767223137314</v>
          </cell>
        </row>
        <row r="33">
          <cell r="J33">
            <v>0</v>
          </cell>
          <cell r="K33">
            <v>-50055.767223137314</v>
          </cell>
        </row>
        <row r="34">
          <cell r="J34">
            <v>0</v>
          </cell>
          <cell r="K34">
            <v>-50055.767223137314</v>
          </cell>
        </row>
        <row r="35">
          <cell r="J35">
            <v>1051161.6616859552</v>
          </cell>
          <cell r="K35">
            <v>1001105.8944628179</v>
          </cell>
        </row>
        <row r="36">
          <cell r="J36">
            <v>0</v>
          </cell>
          <cell r="K36">
            <v>1001105.8944628179</v>
          </cell>
        </row>
      </sheetData>
      <sheetData sheetId="28" refreshError="1"/>
      <sheetData sheetId="2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IT Summary"/>
      <sheetName val="PROFIT Summary (OOK)"/>
      <sheetName val="PROFIT Summary (IK)"/>
      <sheetName val="CURRENCY Summary"/>
      <sheetName val="COST Summary (FBIR)"/>
      <sheetName val="COST Summary (Mgmt)"/>
      <sheetName val="COST Summary (Mgmt) (OOK)"/>
      <sheetName val="COST Summary (Mgmt) (IK)"/>
      <sheetName val="OtherCosts (Mgmt)"/>
      <sheetName val="Cont (Mgmt)"/>
      <sheetName val="Riesgos y Oportunidades"/>
      <sheetName val="Riesgos y Oportunidades (2)"/>
      <sheetName val="COST Summary"/>
      <sheetName val="Equip"/>
      <sheetName val="Matls"/>
      <sheetName val="Constr"/>
      <sheetName val="Services"/>
      <sheetName val="OtherCosts"/>
      <sheetName val="Macros"/>
      <sheetName val="PO Summary"/>
      <sheetName val="SUMMARY COs"/>
      <sheetName val="COLOG OOK"/>
      <sheetName val="COLOG IK"/>
      <sheetName val="Xfer Log"/>
      <sheetName val="HORAS"/>
      <sheetName val="GASTOS"/>
      <sheetName val="CODES Summary"/>
      <sheetName val="Reembolsables"/>
      <sheetName val="Units"/>
      <sheetName val="PLAN LIB CONT"/>
      <sheetName val="PROFIT_Summary"/>
      <sheetName val="PROFIT_Summary_(OOK)"/>
      <sheetName val="PROFIT_Summary_(IK)"/>
      <sheetName val="CURRENCY_Summary"/>
      <sheetName val="COST_Summary_(FBIR)"/>
      <sheetName val="COST_Summary_(Mgmt)"/>
      <sheetName val="COST_Summary_(Mgmt)_(OOK)"/>
      <sheetName val="COST_Summary_(Mgmt)_(IK)"/>
      <sheetName val="OtherCosts_(Mgmt)"/>
      <sheetName val="Cont_(Mgmt)"/>
      <sheetName val="Riesgos_y_Oportunidades"/>
      <sheetName val="Riesgos_y_Oportunidades_(2)"/>
      <sheetName val="COST_Summary"/>
      <sheetName val="PO_Summary"/>
      <sheetName val="SUMMARY_COs"/>
      <sheetName val="COLOG_OOK"/>
      <sheetName val="COLOG_IK"/>
      <sheetName val="Xfer_Log"/>
      <sheetName val="CODES_Summary"/>
      <sheetName val="PLAN_LIB_CO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indice"/>
      <sheetName val="1,"/>
      <sheetName val="curvas A V"/>
      <sheetName val="A V"/>
      <sheetName val="curvas H H"/>
      <sheetName val="H H"/>
      <sheetName val="3"/>
      <sheetName val="3.1"/>
      <sheetName val="4 y 5"/>
      <sheetName val="6"/>
      <sheetName val="7"/>
      <sheetName val="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indice"/>
      <sheetName val="1,"/>
      <sheetName val="curvas A V"/>
      <sheetName val="A V"/>
      <sheetName val="curvas H H"/>
      <sheetName val="H H"/>
      <sheetName val="3"/>
      <sheetName val="3.1"/>
      <sheetName val="4 y 5"/>
      <sheetName val="6"/>
      <sheetName val="7"/>
      <sheetName val="0"/>
      <sheetName val="carátula_"/>
      <sheetName val="curvas_A_V"/>
      <sheetName val="A_V"/>
      <sheetName val="curvas_H_H"/>
      <sheetName val="H_H"/>
      <sheetName val="3_1"/>
      <sheetName val="4_y_5"/>
      <sheetName val="previsto"/>
      <sheetName val="real"/>
      <sheetName val="CONSTANTES"/>
      <sheetName val="MANO-OBRA"/>
      <sheetName val="Preciario"/>
      <sheetName val="IMPROVEMENTS_TO_SITE"/>
      <sheetName val="EQUIP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근"/>
      <sheetName val="갑지"/>
      <sheetName val="PROPOSAL"/>
      <sheetName val="Piping Design Data"/>
      <sheetName val="Sheet4"/>
      <sheetName val="재료비"/>
      <sheetName val="#REF"/>
      <sheetName val="할증 "/>
      <sheetName val="갑지(추정)"/>
      <sheetName val="연돌일위집계"/>
      <sheetName val="INSTR"/>
      <sheetName val="2-Conc"/>
      <sheetName val="VXXXXX"/>
      <sheetName val="기성내역"/>
      <sheetName val="10241PIP1ON-SITE"/>
      <sheetName val="10241EQLIST"/>
      <sheetName val="BQMPALOC"/>
      <sheetName val="TOTAL"/>
      <sheetName val="M 11"/>
      <sheetName val="Data"/>
      <sheetName val="2,000"/>
      <sheetName val="집계표(OPTION)"/>
      <sheetName val="Chiet tinh dz35"/>
      <sheetName val="Chiet tinh dz22"/>
      <sheetName val="CT Thang Mo"/>
      <sheetName val="CT  PL"/>
      <sheetName val="MTP"/>
      <sheetName val="MTP1"/>
      <sheetName val="M3산출"/>
      <sheetName val="BAND(200)"/>
      <sheetName val="EL 표면적"/>
      <sheetName val="부하(성남)"/>
      <sheetName val="COVER"/>
      <sheetName val="BW"/>
      <sheetName val="금액내역서"/>
      <sheetName val="공사비예산서(토목분)"/>
      <sheetName val="LEGEND"/>
      <sheetName val="대비표"/>
      <sheetName val="찍기"/>
      <sheetName val="BQ List"/>
      <sheetName val="pipe"/>
      <sheetName val="jobhist"/>
      <sheetName val="AREA"/>
      <sheetName val="footing"/>
      <sheetName val="B"/>
      <sheetName val="97년추정손익계산서"/>
      <sheetName val="15100"/>
      <sheetName val="D-623D"/>
      <sheetName val="Process Piping"/>
      <sheetName val="Sheet1"/>
      <sheetName val="단면가정"/>
      <sheetName val="설계조건"/>
      <sheetName val="MTO REV.2(ARMOR)"/>
      <sheetName val="D-3109"/>
      <sheetName val="anti-termite"/>
      <sheetName val="공문"/>
      <sheetName val="HX"/>
      <sheetName val="Piping_Design_Data"/>
      <sheetName val="할증_"/>
      <sheetName val="indice"/>
      <sheetName val="SPEC"/>
      <sheetName val="견적"/>
      <sheetName val="000000"/>
      <sheetName val="EQUIP LIST"/>
      <sheetName val="BOQ"/>
      <sheetName val="Zinsen"/>
      <sheetName val="6PILE  (돌출)"/>
      <sheetName val="General Data"/>
      <sheetName val="Civil"/>
      <sheetName val="DB@Acess"/>
      <sheetName val="M_11"/>
      <sheetName val="Chiet_tinh_dz35"/>
      <sheetName val="Chiet_tinh_dz22"/>
      <sheetName val="CT_Thang_Mo"/>
      <sheetName val="CT__PL"/>
      <sheetName val="EL_표면적"/>
      <sheetName val="BQ_List"/>
      <sheetName val="EQUIP_LIST"/>
      <sheetName val="Process_Piping"/>
      <sheetName val="MTO_REV_2(ARMOR)"/>
      <sheetName val="INVOICE_CERT EIV'S"/>
      <sheetName val="CÓDIGOS"/>
      <sheetName val="배명(단가)"/>
      <sheetName val="자재단가"/>
      <sheetName val="PI"/>
      <sheetName val="Ummantelung"/>
      <sheetName val=" Armaflex "/>
      <sheetName val="Drahtnetzmatte"/>
      <sheetName val="   Basis-Kalk.   "/>
      <sheetName val="MW-Schale, alukasch."/>
      <sheetName val="UK, Kleinmaterial"/>
      <sheetName val="PUR, FOAMGLAS"/>
      <sheetName val="PROCURE"/>
      <sheetName val="HRB"/>
      <sheetName val="Payroll_Deduction-Feb 2008"/>
      <sheetName val="견"/>
      <sheetName val="equiplist"/>
      <sheetName val="Finansal tamamlanma Eğrisi"/>
      <sheetName val="Quantity"/>
      <sheetName val="INPUT DATA OF SCHEDULE"/>
      <sheetName val="내역"/>
      <sheetName val="INDEX"/>
      <sheetName val="PLANT"/>
      <sheetName val="SUM FSBLT"/>
      <sheetName val="VOLSUM"/>
      <sheetName val="WPSUM"/>
      <sheetName val="PCWBS_MAP"/>
      <sheetName val="WKFRM1"/>
      <sheetName val="WKFRM2"/>
      <sheetName val="SQNC-1"/>
      <sheetName val="SQNC-2"/>
      <sheetName val="SQNC-3"/>
      <sheetName val="MILSTN"/>
      <sheetName val="MASTSCH"/>
      <sheetName val="MOBALL"/>
      <sheetName val="CRDIDX"/>
      <sheetName val="PROGALL"/>
      <sheetName val="2538M"/>
      <sheetName val="ORGZN"/>
      <sheetName val="STAFSCH"/>
      <sheetName val="SUB_Map"/>
      <sheetName val="PERFEVA"/>
      <sheetName val="PIPE50%A"/>
      <sheetName val="PIPE50%B"/>
      <sheetName val="STFMHANZ"/>
      <sheetName val="CMHANZ"/>
      <sheetName val="MPDATA1000"/>
      <sheetName val="MPDATA2000"/>
      <sheetName val="MPDATA3000"/>
      <sheetName val="MPDATA4000"/>
      <sheetName val="MPDATA5000"/>
      <sheetName val="MPDATA6000"/>
      <sheetName val="MPDATA7000"/>
      <sheetName val="MPDATA8000"/>
      <sheetName val="MPDATA9_A_B"/>
      <sheetName val="BQCONV"/>
      <sheetName val="SCINF1"/>
      <sheetName val="SCINF2"/>
      <sheetName val="KNOWHOW_MEMO"/>
      <sheetName val="EQUIPMOB"/>
      <sheetName val="TEMP_FAC"/>
      <sheetName val="7000(rev)"/>
      <sheetName val="SUMMARY"/>
      <sheetName val="3000-A"/>
      <sheetName val="5000-A"/>
      <sheetName val="6000-A"/>
      <sheetName val="9000-A"/>
      <sheetName val="管道资料"/>
      <sheetName val="9DATA"/>
      <sheetName val="A000-A"/>
      <sheetName val="0DATA"/>
      <sheetName val="9管道资料"/>
      <sheetName val="FWBS 9000"/>
      <sheetName val="Overall Project"/>
      <sheetName val="Overall Process"/>
      <sheetName val="Overall Utility"/>
      <sheetName val="1000"/>
      <sheetName val="FWBS 1000"/>
      <sheetName val="2000"/>
      <sheetName val="FWBS 2000"/>
      <sheetName val="3000"/>
      <sheetName val="FWBS 3000"/>
      <sheetName val="5000"/>
      <sheetName val="FWBS 5000"/>
      <sheetName val="6000"/>
      <sheetName val="FWBS 6000"/>
      <sheetName val="7000"/>
      <sheetName val="FWBS 7000"/>
      <sheetName val="8000"/>
      <sheetName val="FWBS 8000"/>
      <sheetName val="9000"/>
      <sheetName val="A000"/>
      <sheetName val="FWBS A000"/>
      <sheetName val="B000"/>
      <sheetName val="FWBS B000"/>
      <sheetName val="Z000"/>
      <sheetName val="FWBS Z000"/>
      <sheetName val="TYPE-A"/>
      <sheetName val="12CGOU"/>
      <sheetName val="Final(1)summary"/>
      <sheetName val="Chart"/>
      <sheetName val="SUM_FSBLT"/>
      <sheetName val="FWBS_9000"/>
      <sheetName val="Overall_Project"/>
      <sheetName val="Overall_Process"/>
      <sheetName val="Overall_Utility"/>
      <sheetName val="FWBS_1000"/>
      <sheetName val="FWBS_2000"/>
      <sheetName val="FWBS_3000"/>
      <sheetName val="FWBS_5000"/>
      <sheetName val="FWBS_6000"/>
      <sheetName val="FWBS_7000"/>
      <sheetName val="FWBS_8000"/>
      <sheetName val="FWBS_A000"/>
      <sheetName val="FWBS_B000"/>
      <sheetName val="FWBS_Z000"/>
      <sheetName val="COA-17"/>
      <sheetName val="C-18"/>
      <sheetName val="95신규호표"/>
      <sheetName val="SALA-002"/>
      <sheetName val="A"/>
      <sheetName val="PNTEXT"/>
      <sheetName val="Planning&amp;reporting"/>
      <sheetName val="Cash2"/>
      <sheetName val="Z"/>
      <sheetName val="EE-PROP"/>
      <sheetName val="DRUM"/>
      <sheetName val="집계표"/>
      <sheetName val="Basic"/>
      <sheetName val="Building BD"/>
      <sheetName val="0000"/>
      <sheetName val="Onerous Terms"/>
      <sheetName val="EQUIPMENT"/>
      <sheetName val="嗔5喸5"/>
      <sheetName val="표지"/>
      <sheetName val="자금운영"/>
      <sheetName val="도"/>
      <sheetName val=" Sum"/>
      <sheetName val="33628-Rev. A"/>
      <sheetName val="TTL"/>
      <sheetName val="실제 도면출도"/>
      <sheetName val="SOHAR(2nd)"/>
      <sheetName val="공사비 내역 (가)"/>
      <sheetName val="ENE-CAL"/>
      <sheetName val="plan&amp;section of foundation"/>
      <sheetName val="design criteria"/>
      <sheetName val="CAL"/>
      <sheetName val="w't table"/>
      <sheetName val="BQMP"/>
      <sheetName val="DESCRIPTION"/>
      <sheetName val="BM DATA SHEET"/>
      <sheetName val="Eq. Mobilization"/>
      <sheetName val="당초"/>
      <sheetName val="insulation"/>
      <sheetName val="PipWT"/>
      <sheetName val="Piping_Design_Data1"/>
      <sheetName val="할증_1"/>
      <sheetName val="M_111"/>
      <sheetName val="EL_표면적1"/>
      <sheetName val="Chiet_tinh_dz351"/>
      <sheetName val="Chiet_tinh_dz221"/>
      <sheetName val="CT_Thang_Mo1"/>
      <sheetName val="CT__PL1"/>
      <sheetName val="BQ_List1"/>
      <sheetName val="Process_Piping1"/>
      <sheetName val="EQUIP_LIST1"/>
      <sheetName val="MTO_REV_2(ARMOR)1"/>
      <sheetName val="6PILE__(돌출)"/>
      <sheetName val="General_Data"/>
      <sheetName val="INVOICE_CERT_EIV'S"/>
      <sheetName val="_Armaflex_"/>
      <sheetName val="___Basis-Kalk____"/>
      <sheetName val="MW-Schale,_alukasch_"/>
      <sheetName val="UK,_Kleinmaterial"/>
      <sheetName val="PUR,_FOAMGLAS"/>
      <sheetName val="Payroll_Deduction-Feb_2008"/>
      <sheetName val="Finansal_tamamlanma_Eğrisi"/>
      <sheetName val="INPUT_DATA_OF_SCHEDULE"/>
      <sheetName val="SUM_FSBLT1"/>
      <sheetName val="FWBS_90001"/>
      <sheetName val="Overall_Project1"/>
      <sheetName val="Overall_Process1"/>
      <sheetName val="Overall_Utility1"/>
      <sheetName val="FWBS_10001"/>
      <sheetName val="FWBS_20001"/>
      <sheetName val="FWBS_30001"/>
      <sheetName val="FWBS_50001"/>
      <sheetName val="FWBS_60001"/>
      <sheetName val="FWBS_70001"/>
      <sheetName val="FWBS_80001"/>
      <sheetName val="FWBS_A0001"/>
      <sheetName val="FWBS_B0001"/>
      <sheetName val="FWBS_Z0001"/>
      <sheetName val="Building_BD"/>
      <sheetName val="Onerous_Terms"/>
      <sheetName val="_Sum"/>
      <sheetName val="33628-Rev__A"/>
      <sheetName val="실제_도면출도"/>
      <sheetName val="공사비_내역_(가)"/>
      <sheetName val="plan&amp;section_of_foundation"/>
      <sheetName val="design_criteria"/>
      <sheetName val="w't_table"/>
      <sheetName val="BM_DATA_SHEET"/>
      <sheetName val="Eq__Mobilization"/>
      <sheetName val="조도계산서 (도서)"/>
      <sheetName val="일위대가목차"/>
      <sheetName val="정부노임단가"/>
      <sheetName val="플랜트 설치"/>
      <sheetName val="Backup"/>
      <sheetName val="자바라1"/>
      <sheetName val="해외 연수비용 계산-삭제"/>
      <sheetName val="해외 기술훈련비 (합계)"/>
      <sheetName val="Equip Sch."/>
      <sheetName val="SCHED PROGRESS"/>
      <sheetName val="Equip_Sch_"/>
      <sheetName val="SCHED_PROGRESS"/>
      <sheetName val="월별"/>
      <sheetName val="bldg list"/>
      <sheetName val="MEASURE LIST"/>
      <sheetName val="실행내역"/>
      <sheetName val="Code_Magics"/>
      <sheetName val="Default_Magics"/>
      <sheetName val="Code"/>
      <sheetName val="inter"/>
      <sheetName val="PIPE-HOT"/>
      <sheetName val="단면검토"/>
      <sheetName val="Default"/>
      <sheetName val="C &amp; G RHS"/>
      <sheetName val="95삼성급(본사)"/>
      <sheetName val="SHL"/>
      <sheetName val="WBS 44"/>
      <sheetName val="WBS 41"/>
      <sheetName val="해외_연수비용_계산-삭제"/>
      <sheetName val="해외_기술훈련비_(합계)"/>
      <sheetName val="Piping_Design_Data2"/>
      <sheetName val="할증_2"/>
      <sheetName val="M_112"/>
      <sheetName val="EL_표면적2"/>
      <sheetName val="Chiet_tinh_dz352"/>
      <sheetName val="Chiet_tinh_dz222"/>
      <sheetName val="CT_Thang_Mo2"/>
      <sheetName val="CT__PL2"/>
      <sheetName val="BQ_List2"/>
      <sheetName val="Process_Piping2"/>
      <sheetName val="EQUIP_LIST2"/>
      <sheetName val="MTO_REV_2(ARMOR)2"/>
      <sheetName val="6PILE__(돌출)1"/>
      <sheetName val="General_Data1"/>
      <sheetName val="_Armaflex_1"/>
      <sheetName val="___Basis-Kalk____1"/>
      <sheetName val="MW-Schale,_alukasch_1"/>
      <sheetName val="UK,_Kleinmaterial1"/>
      <sheetName val="PUR,_FOAMGLAS1"/>
      <sheetName val="Payroll_Deduction-Feb_20081"/>
      <sheetName val="INPUT_DATA_OF_SCHEDULE1"/>
      <sheetName val="INVOICE_CERT_EIV'S1"/>
      <sheetName val="Finansal_tamamlanma_Eğrisi1"/>
      <sheetName val="해외_연수비용_계산-삭제1"/>
      <sheetName val="해외_기술훈련비_(합계)1"/>
      <sheetName val="Piping_Design_Data3"/>
      <sheetName val="할증_3"/>
      <sheetName val="M_113"/>
      <sheetName val="EL_표면적3"/>
      <sheetName val="Chiet_tinh_dz353"/>
      <sheetName val="Chiet_tinh_dz223"/>
      <sheetName val="CT_Thang_Mo3"/>
      <sheetName val="CT__PL3"/>
      <sheetName val="BQ_List3"/>
      <sheetName val="Process_Piping3"/>
      <sheetName val="EQUIP_LIST3"/>
      <sheetName val="MTO_REV_2(ARMOR)3"/>
      <sheetName val="6PILE__(돌출)2"/>
      <sheetName val="General_Data2"/>
      <sheetName val="_Armaflex_2"/>
      <sheetName val="___Basis-Kalk____2"/>
      <sheetName val="MW-Schale,_alukasch_2"/>
      <sheetName val="UK,_Kleinmaterial2"/>
      <sheetName val="PUR,_FOAMGLAS2"/>
      <sheetName val="Payroll_Deduction-Feb_20082"/>
      <sheetName val="INPUT_DATA_OF_SCHEDULE2"/>
      <sheetName val="INVOICE_CERT_EIV'S2"/>
      <sheetName val="Finansal_tamamlanma_Eğrisi2"/>
      <sheetName val="해외_연수비용_계산-삭제2"/>
      <sheetName val="해외_기술훈련비_(합계)2"/>
      <sheetName val="Piping_Design_Data4"/>
      <sheetName val="할증_4"/>
      <sheetName val="M_114"/>
      <sheetName val="EL_표면적4"/>
      <sheetName val="Chiet_tinh_dz354"/>
      <sheetName val="Chiet_tinh_dz224"/>
      <sheetName val="CT_Thang_Mo4"/>
      <sheetName val="CT__PL4"/>
      <sheetName val="BQ_List4"/>
      <sheetName val="Process_Piping4"/>
      <sheetName val="EQUIP_LIST4"/>
      <sheetName val="MTO_REV_2(ARMOR)4"/>
      <sheetName val="6PILE__(돌출)3"/>
      <sheetName val="General_Data3"/>
      <sheetName val="_Armaflex_3"/>
      <sheetName val="___Basis-Kalk____3"/>
      <sheetName val="MW-Schale,_alukasch_3"/>
      <sheetName val="UK,_Kleinmaterial3"/>
      <sheetName val="PUR,_FOAMGLAS3"/>
      <sheetName val="Payroll_Deduction-Feb_20083"/>
      <sheetName val="INPUT_DATA_OF_SCHEDULE3"/>
      <sheetName val="INVOICE_CERT_EIV'S3"/>
      <sheetName val="Finansal_tamamlanma_Eğrisi3"/>
      <sheetName val="해외_연수비용_계산-삭제3"/>
      <sheetName val="해외_기술훈련비_(합계)3"/>
      <sheetName val="Piping_Design_Data5"/>
      <sheetName val="할증_5"/>
      <sheetName val="M_115"/>
      <sheetName val="EL_표면적5"/>
      <sheetName val="Chiet_tinh_dz355"/>
      <sheetName val="Chiet_tinh_dz225"/>
      <sheetName val="CT_Thang_Mo5"/>
      <sheetName val="CT__PL5"/>
      <sheetName val="BQ_List5"/>
      <sheetName val="Process_Piping5"/>
      <sheetName val="EQUIP_LIST5"/>
      <sheetName val="MTO_REV_2(ARMOR)5"/>
      <sheetName val="6PILE__(돌출)4"/>
      <sheetName val="General_Data4"/>
      <sheetName val="_Armaflex_4"/>
      <sheetName val="___Basis-Kalk____4"/>
      <sheetName val="MW-Schale,_alukasch_4"/>
      <sheetName val="UK,_Kleinmaterial4"/>
      <sheetName val="PUR,_FOAMGLAS4"/>
      <sheetName val="Payroll_Deduction-Feb_20084"/>
      <sheetName val="INPUT_DATA_OF_SCHEDULE4"/>
      <sheetName val="INVOICE_CERT_EIV'S4"/>
      <sheetName val="Finansal_tamamlanma_Eğrisi4"/>
      <sheetName val="해외_연수비용_계산-삭제4"/>
      <sheetName val="해외_기술훈련비_(합계)4"/>
      <sheetName val="의왕"/>
      <sheetName val="AG Pipe Qty Analysis"/>
      <sheetName val="Proj Cost Sumry"/>
      <sheetName val="Equip_Sch_1"/>
      <sheetName val="SCHED_PROGRESS1"/>
      <sheetName val="조도계산서_(도서)"/>
      <sheetName val="플랜트_설치"/>
      <sheetName val="C_&amp;_G_RHS"/>
      <sheetName val="AG_Pipe_Qty_Analysis"/>
      <sheetName val="Proj_Cost_Sumry"/>
      <sheetName val="07-Raw Mill Grinding"/>
      <sheetName val="08-Farin Silo"/>
      <sheetName val="10-Pre Heater"/>
      <sheetName val="11-Rotary Kiln"/>
      <sheetName val="12+13 Clinker Cooler"/>
      <sheetName val=" 15-Clinker Storage"/>
      <sheetName val="17+18 Lineer Storage"/>
      <sheetName val="20 Cement Mill Dept."/>
      <sheetName val="22 Cement Silos Truck"/>
      <sheetName val="23 Cement Silos Train"/>
      <sheetName val="24+26 Cement Packing Truck"/>
      <sheetName val="25+27 Cement Packing Train"/>
      <sheetName val="DATABASE"/>
      <sheetName val="S1BOQ"/>
      <sheetName val="01"/>
      <sheetName val="02"/>
      <sheetName val="03"/>
      <sheetName val="04"/>
      <sheetName val="P-Ins &amp; Bonds"/>
      <sheetName val="Analysis"/>
      <sheetName val="DropLists"/>
      <sheetName val="Appendix A14"/>
      <sheetName val="M"/>
      <sheetName val="Kiss"/>
      <sheetName val="List"/>
      <sheetName val="ITI"/>
      <sheetName val="IS"/>
      <sheetName val="MCS"/>
      <sheetName val="Act"/>
      <sheetName val="Late"/>
      <sheetName val="Disc"/>
      <sheetName val="PO-MFG-CT"/>
      <sheetName val="Sheet2"/>
      <sheetName val="Input"/>
      <sheetName val="03년 현장공사비 실적 총괄"/>
      <sheetName val="03년 현장공사비 실적 상세"/>
      <sheetName val="03년 현장자재 및 장비비 실적총괄"/>
      <sheetName val="03년 현장 외주비.자재 및 장비비 실적"/>
      <sheetName val="5대총괄"/>
      <sheetName val="??"/>
      <sheetName val="__"/>
      <sheetName val="97 사업추정(WEKI)"/>
      <sheetName val="Appendix_A14"/>
      <sheetName val="03년_현장공사비_실적_총괄"/>
      <sheetName val="03년_현장공사비_실적_상세"/>
      <sheetName val="03년_현장자재_및_장비비_실적총괄"/>
      <sheetName val="03년_현장_외주비_자재_및_장비비_실적"/>
      <sheetName val="97_사업추정(WEKI)"/>
      <sheetName val="Rates"/>
      <sheetName val="MEASURE_LIST"/>
      <sheetName val="Riesgos y Oportunidades"/>
      <sheetName val="Tables 3.1 to 3.5 EXH G"/>
      <sheetName val="Cashflow Analysis"/>
      <sheetName val="PROC%"/>
      <sheetName val="DB_ET200(R. A)"/>
      <sheetName val="Parameters"/>
      <sheetName val="HO Staff Rates 2018-I scale"/>
      <sheetName val="Crew Summary"/>
      <sheetName val="Master Field Staff List"/>
      <sheetName val="PRO_DCI"/>
      <sheetName val="INST_DCI"/>
      <sheetName val="HVAC_DCI"/>
      <sheetName val="PIPE_DCI"/>
      <sheetName val="BQB000"/>
      <sheetName val="人工时台账"/>
      <sheetName val="Estimating"/>
      <sheetName val="운반"/>
      <sheetName val="ASCEandUBC"/>
      <sheetName val="EQUIPMENT _2"/>
      <sheetName val="Indirect"/>
      <sheetName val="Schedule "/>
      <sheetName val="Loading Struc"/>
      <sheetName val="Loading Pip"/>
      <sheetName val="Loading Overall (BASE Proposal)"/>
      <sheetName val="SCaffold"/>
      <sheetName val="Steel Structure"/>
      <sheetName val="UR"/>
      <sheetName val="Ref-Str"/>
      <sheetName val="PIPING AG-UG_NEW UNITS"/>
      <sheetName val="MEC_PIPING PREFABR"/>
      <sheetName val="Ref-Pip"/>
      <sheetName val="Working File-Pip"/>
      <sheetName val="Consumables"/>
      <sheetName val="NDT"/>
      <sheetName val="VALVES"/>
      <sheetName val="Supports"/>
      <sheetName val="Miscellaneous"/>
      <sheetName val="Equip_ISBL &amp; OSBL "/>
      <sheetName val="Painting"/>
      <sheetName val="INS-Piping"/>
      <sheetName val="INS-Equipment"/>
      <sheetName val="ELECTRICITY"/>
      <sheetName val="INSTRUMENTATION"/>
      <sheetName val="HOJA DE CONTROL "/>
      <sheetName val="환율"/>
      <sheetName val="경영현황"/>
      <sheetName val="설산1.나"/>
      <sheetName val="본사S"/>
      <sheetName val="Orbit"/>
      <sheetName val="No Inspection"/>
      <sheetName val="예산"/>
      <sheetName val="FitOutConfCentre"/>
      <sheetName val="공사내역"/>
      <sheetName val="전기"/>
      <sheetName val="Total Staff"/>
      <sheetName val="0. SUMMARY"/>
      <sheetName val="1. Engineering"/>
      <sheetName val="2. Check point"/>
      <sheetName val="II Changes 1"/>
      <sheetName val="III Changes 2"/>
      <sheetName val="Qty."/>
      <sheetName val="MP"/>
      <sheetName val="EQP"/>
      <sheetName val="OQC Summary"/>
      <sheetName val="6.Unit Rates"/>
      <sheetName val="Piping_Design_Data6"/>
      <sheetName val="할증_6"/>
      <sheetName val="M_116"/>
      <sheetName val="Chiet_tinh_dz356"/>
      <sheetName val="Chiet_tinh_dz226"/>
      <sheetName val="CT_Thang_Mo6"/>
      <sheetName val="CT__PL6"/>
      <sheetName val="EQUIP_LIST6"/>
      <sheetName val="Process_Piping6"/>
      <sheetName val="EL_표면적6"/>
      <sheetName val="MTO_REV_2(ARMOR)6"/>
      <sheetName val="BQ_List6"/>
      <sheetName val="Finansal_tamamlanma_Eğrisi5"/>
      <sheetName val="6PILE__(돌출)5"/>
      <sheetName val="_Armaflex_5"/>
      <sheetName val="___Basis-Kalk____5"/>
      <sheetName val="MW-Schale,_alukasch_5"/>
      <sheetName val="UK,_Kleinmaterial5"/>
      <sheetName val="PUR,_FOAMGLAS5"/>
      <sheetName val="General_Data5"/>
      <sheetName val="Payroll_Deduction-Feb_20085"/>
      <sheetName val="INPUT_DATA_OF_SCHEDULE5"/>
      <sheetName val="INVOICE_CERT_EIV'S5"/>
      <sheetName val="해외_연수비용_계산-삭제5"/>
      <sheetName val="해외_기술훈련비_(합계)5"/>
      <sheetName val="07-Raw_Mill_Grinding"/>
      <sheetName val="08-Farin_Silo"/>
      <sheetName val="10-Pre_Heater"/>
      <sheetName val="11-Rotary_Kiln"/>
      <sheetName val="12+13_Clinker_Cooler"/>
      <sheetName val="_15-Clinker_Storage"/>
      <sheetName val="17+18_Lineer_Storage"/>
      <sheetName val="20_Cement_Mill_Dept_"/>
      <sheetName val="22_Cement_Silos_Truck"/>
      <sheetName val="23_Cement_Silos_Train"/>
      <sheetName val="24+26_Cement_Packing_Truck"/>
      <sheetName val="25+27_Cement_Packing_Train"/>
      <sheetName val="bldg_list"/>
      <sheetName val="WBS_44"/>
      <sheetName val="WBS_41"/>
      <sheetName val="손익차9월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refreshError="1"/>
      <sheetData sheetId="137" refreshError="1"/>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refreshError="1"/>
      <sheetData sheetId="415" refreshError="1"/>
      <sheetData sheetId="416" refreshError="1"/>
      <sheetData sheetId="417"/>
      <sheetData sheetId="418"/>
      <sheetData sheetId="419"/>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sheetData sheetId="467"/>
      <sheetData sheetId="468"/>
      <sheetData sheetId="469"/>
      <sheetData sheetId="470"/>
      <sheetData sheetId="471"/>
      <sheetData sheetId="472" refreshError="1"/>
      <sheetData sheetId="473"/>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TARIFAS ANE-A"/>
      <sheetName val="MAQUINARIAS ANE-B"/>
      <sheetName val="MANO DE OBRA ANE-C"/>
      <sheetName val="IMPR.B"/>
      <sheetName val="IMP.C"/>
      <sheetName val="IMPR.A"/>
      <sheetName val="EAP-OCY"/>
      <sheetName val="MO14x14"/>
      <sheetName val="COMP"/>
      <sheetName val="갑지"/>
      <sheetName val="10241PIP1ON-SITE"/>
      <sheetName val="10241EQLIST"/>
      <sheetName val="C.A."/>
      <sheetName val="resu1"/>
      <sheetName val="TARIFAS_ANE-A"/>
      <sheetName val="MAQUINARIAS_ANE-B"/>
      <sheetName val="MANO_DE_OBRA_ANE-C"/>
      <sheetName val="IMPR_B"/>
      <sheetName val="IMP_C"/>
      <sheetName val="IMPR_A"/>
      <sheetName val="Hoja1"/>
      <sheetName val="C_A_"/>
      <sheetName val="TARIFAS_ANE-A1"/>
      <sheetName val="MAQUINARIAS_ANE-B1"/>
      <sheetName val="MANO_DE_OBRA_ANE-C1"/>
      <sheetName val="IMPR_B1"/>
      <sheetName val="IMP_C1"/>
      <sheetName val="IMPR_A1"/>
      <sheetName val="C_A_1"/>
      <sheetName val="Def"/>
      <sheetName val="Model"/>
      <sheetName val="GeoData"/>
      <sheetName val="EQ"/>
      <sheetName val="Prop"/>
      <sheetName val="LiscPrice"/>
      <sheetName val="MO"/>
      <sheetName val="RES"/>
      <sheetName val="MAT"/>
      <sheetName val="Overview"/>
      <sheetName val="Sum"/>
      <sheetName val="UOM"/>
      <sheetName val="TARIFAS_ANE-A2"/>
      <sheetName val="MAQUINARIAS_ANE-B2"/>
      <sheetName val="MANO_DE_OBRA_ANE-C2"/>
      <sheetName val="IMPR_B2"/>
      <sheetName val="IMP_C2"/>
      <sheetName val="IMPR_A2"/>
      <sheetName val="C_A_2"/>
      <sheetName val="TARIFAS_ANE-A3"/>
      <sheetName val="MAQUINARIAS_ANE-B3"/>
      <sheetName val="MANO_DE_OBRA_ANE-C3"/>
      <sheetName val="IMPR_B3"/>
      <sheetName val="IMP_C3"/>
      <sheetName val="IMPR_A3"/>
      <sheetName val="C_A_3"/>
      <sheetName val="TARIFAS_ANE-A4"/>
      <sheetName val="MAQUINARIAS_ANE-B4"/>
      <sheetName val="MANO_DE_OBRA_ANE-C4"/>
      <sheetName val="IMPR_B4"/>
      <sheetName val="IMP_C4"/>
      <sheetName val="IMPR_A4"/>
      <sheetName val="C_A_4"/>
    </sheetNames>
    <sheetDataSet>
      <sheetData sheetId="0"/>
      <sheetData sheetId="1">
        <row r="1">
          <cell r="A1" t="str">
            <v>PEREZ COMPANC S.A.</v>
          </cell>
        </row>
      </sheetData>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1">
          <cell r="A1" t="str">
            <v>PEREZ COMPANC S.A.</v>
          </cell>
        </row>
      </sheetData>
      <sheetData sheetId="22"/>
      <sheetData sheetId="23">
        <row r="1">
          <cell r="A1" t="str">
            <v>PEREZ COMPANC S.A.</v>
          </cell>
        </row>
      </sheetData>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ow r="1">
          <cell r="A1" t="str">
            <v>PEREZ COMPANC S.A.</v>
          </cell>
        </row>
      </sheetData>
      <sheetData sheetId="43"/>
      <sheetData sheetId="44"/>
      <sheetData sheetId="45"/>
      <sheetData sheetId="46"/>
      <sheetData sheetId="47"/>
      <sheetData sheetId="48"/>
      <sheetData sheetId="49">
        <row r="1">
          <cell r="A1" t="str">
            <v>PEREZ COMPANC S.A.</v>
          </cell>
        </row>
      </sheetData>
      <sheetData sheetId="50"/>
      <sheetData sheetId="51"/>
      <sheetData sheetId="52"/>
      <sheetData sheetId="53"/>
      <sheetData sheetId="54"/>
      <sheetData sheetId="55"/>
      <sheetData sheetId="56">
        <row r="1">
          <cell r="A1" t="str">
            <v>PEREZ COMPANC S.A.</v>
          </cell>
        </row>
      </sheetData>
      <sheetData sheetId="57"/>
      <sheetData sheetId="58"/>
      <sheetData sheetId="59"/>
      <sheetData sheetId="60"/>
      <sheetData sheetId="61"/>
      <sheetData sheetId="6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AGO"/>
      <sheetName val="cash flow"/>
      <sheetName val="DESGLOSE"/>
      <sheetName val="SUMMARY CONT"/>
      <sheetName val="10241SUM US$"/>
      <sheetName val="SUM.US$ ON SITE OFF SITE"/>
      <sheetName val="SUM.2000"/>
      <sheetName val="HORAS CONSTR."/>
      <sheetName val="EQ1000F"/>
      <sheetName val="10241SUEQ"/>
      <sheetName val="EQ.2000"/>
      <sheetName val="10241EQLIST"/>
      <sheetName val="10241PIP1ON-SITE"/>
      <sheetName val="PIP1OFSITE"/>
      <sheetName val="PIP.2000"/>
      <sheetName val="10241INS1ON SITE"/>
      <sheetName val="INS1 OFF-SITE"/>
      <sheetName val="BULKINSTR"/>
      <sheetName val="INST.2000 ON SITE"/>
      <sheetName val="INST2000 0FF SITE"/>
      <sheetName val="EQ.ELEC.1"/>
      <sheetName val="BULKELECT"/>
      <sheetName val="ELEC.2000"/>
      <sheetName val="REPUESTOS "/>
      <sheetName val="TRANSPORTE"/>
      <sheetName val="CIVIL 2000"/>
      <sheetName val="CIVIL2000 OFF SITES"/>
      <sheetName val="EST.EQ.2000"/>
      <sheetName val="AISL.2000"/>
      <sheetName val="PIN.2000"/>
      <sheetName val="PIN 2000 OFF-SITES"/>
      <sheetName val="IND C. 5000"/>
      <sheetName val="SUP.C.6000"/>
      <sheetName val="H.O8000F"/>
      <sheetName val="ING.H.O.8000"/>
      <sheetName val="241HORAS"/>
      <sheetName val="PUNTOS"/>
      <sheetName val="10241PIP1ON_SITE"/>
      <sheetName val="x skid"/>
      <sheetName val="ResCómpMét"/>
      <sheetName val="FormOferta"/>
      <sheetName val="CRONisomax"/>
      <sheetName val="Herramientas"/>
      <sheetName val="TABLAS"/>
      <sheetName val="F_PAGO"/>
      <sheetName val="cash_flow"/>
      <sheetName val="SUMMARY_CONT"/>
      <sheetName val="10241SUM_US$"/>
      <sheetName val="SUM_US$_ON_SITE_OFF_SITE"/>
      <sheetName val="SUM_2000"/>
      <sheetName val="HORAS_CONSTR_"/>
      <sheetName val="EQ_2000"/>
      <sheetName val="PIP_2000"/>
      <sheetName val="10241INS1ON_SITE"/>
      <sheetName val="INS1_OFF-SITE"/>
      <sheetName val="INST_2000_ON_SITE"/>
      <sheetName val="INST2000_0FF_SITE"/>
      <sheetName val="EQ_ELEC_1"/>
      <sheetName val="ELEC_2000"/>
      <sheetName val="REPUESTOS_"/>
      <sheetName val="CIVIL_2000"/>
      <sheetName val="CIVIL2000_OFF_SITES"/>
      <sheetName val="EST_EQ_2000"/>
      <sheetName val="AISL_2000"/>
      <sheetName val="PIN_2000"/>
      <sheetName val="PIN_2000_OFF-SITES"/>
      <sheetName val="IND_C__5000"/>
      <sheetName val="SUP_C_6000"/>
      <sheetName val="H_O8000F"/>
      <sheetName val="ING_H_O_8000"/>
      <sheetName val="x_skid"/>
      <sheetName val="PR"/>
      <sheetName val="Resumen Total"/>
      <sheetName val="Desplegables"/>
      <sheetName val="CIVIL"/>
      <sheetName val="STUDY"/>
      <sheetName val="lut"/>
      <sheetName val="Control Panel"/>
      <sheetName val="Man Hole"/>
      <sheetName val="Summary"/>
      <sheetName val="Resumen_Total"/>
      <sheetName val="CCP,LEYES, Y DEC."/>
      <sheetName val="MS_Calculations"/>
      <sheetName val="MS_Input"/>
      <sheetName val="Man_Hole"/>
      <sheetName val="#¡REF"/>
      <sheetName val="FORMA-LS3"/>
      <sheetName val="FORMA-LS1-LS2"/>
      <sheetName val="FORMA- RE1"/>
      <sheetName val="FORMA-RL1"/>
      <sheetName val="FORMA-SE2"/>
      <sheetName val="SE_Piura_Oeste"/>
      <sheetName val="SE_Santa_Rosa"/>
      <sheetName val="SE_San_Juan"/>
      <sheetName val="SE_Independencia"/>
      <sheetName val="SE_Ica"/>
      <sheetName val="SE_Chiclayo_Oeste"/>
      <sheetName val="SE_Trujillo_Norte"/>
      <sheetName val="SE_Chimbote1"/>
      <sheetName val="SE_Paramonga_Nueva"/>
      <sheetName val="SE_Chavarria"/>
      <sheetName val="FORMA-ST1"/>
      <sheetName val="DATA"/>
    </sheetNames>
    <sheetDataSet>
      <sheetData sheetId="0" refreshError="1"/>
      <sheetData sheetId="1" refreshError="1"/>
      <sheetData sheetId="2"/>
      <sheetData sheetId="3" refreshError="1"/>
      <sheetData sheetId="4"/>
      <sheetData sheetId="5" refreshError="1"/>
      <sheetData sheetId="6" refreshError="1"/>
      <sheetData sheetId="7" refreshError="1"/>
      <sheetData sheetId="8" refreshError="1"/>
      <sheetData sheetId="9"/>
      <sheetData sheetId="10" refreshError="1"/>
      <sheetData sheetId="11"/>
      <sheetData sheetId="12"/>
      <sheetData sheetId="13"/>
      <sheetData sheetId="14" refreshError="1"/>
      <sheetData sheetId="15"/>
      <sheetData sheetId="16"/>
      <sheetData sheetId="17" refreshError="1"/>
      <sheetData sheetId="18" refreshError="1"/>
      <sheetData sheetId="19" refreshError="1"/>
      <sheetData sheetId="20"/>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T-ESTN"/>
      <sheetName val="BQ-GSUM"/>
      <sheetName val="CNST-SCH"/>
      <sheetName val="EQT-SCH1"/>
      <sheetName val="DIR-MNG"/>
      <sheetName val="STF-MNG1"/>
      <sheetName val="CRW-MKUP"/>
      <sheetName val="CST-BDN0"/>
      <sheetName val="CST-SUM0"/>
      <sheetName val="CST-SUM2"/>
      <sheetName val="bm내역서(B공구)"/>
      <sheetName val="변경내역"/>
      <sheetName val="견적조건보고서"/>
      <sheetName val="견적갑지"/>
      <sheetName val="을지"/>
      <sheetName val="Facturación A"/>
      <sheetName val="Facturación_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근"/>
      <sheetName val="Factor"/>
      <sheetName val="공문"/>
      <sheetName val="갑지"/>
      <sheetName val="HVAC"/>
      <sheetName val="合成単価作成表-BLDG"/>
      <sheetName val="jobhist"/>
      <sheetName val="#2CDU실행"/>
      <sheetName val="w't table"/>
      <sheetName val="할증 "/>
      <sheetName val="토목(대안)"/>
      <sheetName val="#REF"/>
      <sheetName val="뜃맟뭁돽띿맟?-BLDG"/>
      <sheetName val="12CGOU"/>
      <sheetName val="단가집"/>
      <sheetName val=" Sum"/>
      <sheetName val="해평견적"/>
      <sheetName val="Main"/>
      <sheetName val="공정계획(내부계획25%,내부w.f)"/>
      <sheetName val="h-013211-2"/>
      <sheetName val="기계내역서"/>
      <sheetName val="BATCH"/>
      <sheetName val="단가"/>
      <sheetName val="99노임기준"/>
      <sheetName val="일위대가"/>
      <sheetName val="제잡비"/>
      <sheetName val="공내역서"/>
      <sheetName val="식재"/>
      <sheetName val="시설물"/>
      <sheetName val="식재출력용"/>
      <sheetName val="유지관리"/>
      <sheetName val="단가조사"/>
      <sheetName val="계수시트"/>
      <sheetName val="원가계산서"/>
      <sheetName val="대림경상68억"/>
      <sheetName val="시설물일위"/>
      <sheetName val="수목데이타"/>
      <sheetName val="가설공사"/>
      <sheetName val="단가결정"/>
      <sheetName val="내역아"/>
      <sheetName val="울타리"/>
      <sheetName val="Piping(Methanol)"/>
      <sheetName val="HO ENG MH CAL"/>
      <sheetName val="Sheet1"/>
      <sheetName val="수지표"/>
      <sheetName val="셀명"/>
      <sheetName val="PipWT"/>
      <sheetName val="Gia vat tu"/>
      <sheetName val="환율표"/>
      <sheetName val="inter"/>
      <sheetName val="PIPE"/>
      <sheetName val="FLANGE"/>
      <sheetName val="VALVE"/>
      <sheetName val="cal"/>
      <sheetName val="Piping Design Data"/>
      <sheetName val="뜃맟뭁돽띿맟_-BLDG"/>
      <sheetName val="2-1. 경관조명 내역총괄표"/>
      <sheetName val="CAT_5"/>
      <sheetName val="EQT-ESTN"/>
      <sheetName val="BASE DE PERSONAL"/>
      <sheetName val="Facturación A"/>
      <sheetName val="TABLAS"/>
      <sheetName val="RES"/>
      <sheetName val="SILICATE"/>
      <sheetName val="Price Summary Sheet (Final BQ)"/>
      <sheetName val="Currencies"/>
      <sheetName val="Chi tiet"/>
      <sheetName val="PDS U-1400"/>
      <sheetName val="PROGRESS"/>
      <sheetName val="원가계산"/>
      <sheetName val="재료비"/>
      <sheetName val="일위대가표"/>
      <sheetName val="장비종합부표"/>
      <sheetName val="집계표_식재"/>
      <sheetName val="부표"/>
      <sheetName val="내역서"/>
      <sheetName val="경비"/>
      <sheetName val="Summary"/>
      <sheetName val="Report"/>
      <sheetName val="AREA"/>
      <sheetName val="D"/>
      <sheetName val="AILC004"/>
      <sheetName val="Sheet5"/>
      <sheetName val="관련부서"/>
      <sheetName val="추가예산"/>
      <sheetName val="갑지(추정)"/>
      <sheetName val="공통(20-91)"/>
      <sheetName val="DATE"/>
      <sheetName val="Spec1"/>
      <sheetName val="견적기준"/>
      <sheetName val="SUBCON"/>
      <sheetName val="설계"/>
      <sheetName val="8"/>
      <sheetName val="10"/>
      <sheetName val="12"/>
      <sheetName val="9"/>
      <sheetName val="11"/>
      <sheetName val="2"/>
      <sheetName val="AA"/>
      <sheetName val="도급"/>
      <sheetName val="도면자료제출일정"/>
      <sheetName val="MB(LAB_No.2)"/>
      <sheetName val="개산공사비"/>
      <sheetName val="Chiet tinh dz35"/>
      <sheetName val="Chiet tinh dz22"/>
      <sheetName val="CT Thang Mo"/>
      <sheetName val="CT  PL"/>
      <sheetName val="MTP"/>
      <sheetName val="MTP1"/>
      <sheetName val="노임이"/>
      <sheetName val="공사_산출"/>
      <sheetName val="산출내역"/>
      <sheetName val="준공조서갑지"/>
      <sheetName val="PSV2701F"/>
      <sheetName val="costing_CV"/>
      <sheetName val="PBS"/>
      <sheetName val="편성절차"/>
      <sheetName val="TOT-SUM"/>
      <sheetName val="주관사업"/>
      <sheetName val="cement"/>
      <sheetName val="예총"/>
      <sheetName val="UNIT PRICES"/>
      <sheetName val="기자재집계"/>
      <sheetName val="CONSTANTES"/>
      <sheetName val="토공개요"/>
      <sheetName val="MEPS Structural Steel Index 비교"/>
      <sheetName val="MEPS CS Index 비교"/>
      <sheetName val="Weights"/>
      <sheetName val="실행내역"/>
      <sheetName val="집계표(OPTION)"/>
      <sheetName val="M"/>
      <sheetName val="cable-data"/>
      <sheetName val="Pile"/>
      <sheetName val="SS2"/>
      <sheetName val="TRANSFER"/>
      <sheetName val="name"/>
      <sheetName val="견적대비표"/>
      <sheetName val="BQMPALOC"/>
      <sheetName val="대창(함평)"/>
      <sheetName val="대창(장성)"/>
      <sheetName val="경비집계"/>
      <sheetName val="ESTI."/>
      <sheetName val="DI-ESTI"/>
      <sheetName val="96.12"/>
      <sheetName val="영업소실적"/>
      <sheetName val="3514-HV-0201"/>
      <sheetName val="PROJECT"/>
      <sheetName val="eq_data"/>
      <sheetName val="COA-17"/>
      <sheetName val="C-18"/>
      <sheetName val="A01"/>
      <sheetName val="A11"/>
      <sheetName val="A16"/>
      <sheetName val="A02"/>
      <sheetName val="A03"/>
      <sheetName val="A04"/>
      <sheetName val="A05"/>
      <sheetName val="A06"/>
      <sheetName val="A07"/>
      <sheetName val="A08a"/>
      <sheetName val="A08b"/>
      <sheetName val="CE-ORG"/>
      <sheetName val="Precall-new"/>
      <sheetName val="설계명세서"/>
      <sheetName val="품셈표"/>
      <sheetName val="設計条件"/>
      <sheetName val="일위대가목차"/>
      <sheetName val="노임단가"/>
      <sheetName val="전기"/>
      <sheetName val="CODE"/>
      <sheetName val="TIE-INS"/>
      <sheetName val="98수지배부(수정)"/>
      <sheetName val="총괄표"/>
      <sheetName val="실행철강하도"/>
      <sheetName val="잡비계산"/>
      <sheetName val="15100"/>
      <sheetName val="BM"/>
      <sheetName val="DELIVERIES"/>
      <sheetName val="참고자료"/>
      <sheetName val="見積条件入力画面"/>
      <sheetName val="性能取り纏め"/>
      <sheetName val="Data"/>
      <sheetName val="AU"/>
      <sheetName val="wp DESCRIPTION"/>
      <sheetName val="Civil Boq"/>
      <sheetName val="??-BLDG"/>
      <sheetName val="KP1590_E"/>
      <sheetName val="BOX 설계"/>
      <sheetName val="1.설계조건"/>
      <sheetName val="member design"/>
      <sheetName val="design criteria"/>
      <sheetName val="working load at the btm ft."/>
      <sheetName val="plan&amp;section of foundation"/>
      <sheetName val="soil bearing check"/>
      <sheetName val="SKETCH"/>
      <sheetName val="CAL."/>
      <sheetName val="MEXICO-C"/>
      <sheetName val="자재코드"/>
      <sheetName val="Table"/>
      <sheetName val="기초입력"/>
      <sheetName val="BASE_DE_PERSONAL"/>
      <sheetName val="w't_table"/>
      <sheetName val="할증_"/>
      <sheetName val="_Sum"/>
      <sheetName val="Facturación_A"/>
      <sheetName val="공정계획(내부계획25%,내부w_f)"/>
      <sheetName val="HO_ENG_MH_CAL"/>
      <sheetName val="Gia_vat_tu"/>
      <sheetName val="Piping_Design_Data"/>
      <sheetName val="2-1__경관조명_내역총괄표"/>
      <sheetName val="COST-TZ"/>
      <sheetName val="Katsayılar"/>
      <sheetName val="공사비 내역 (가)"/>
      <sheetName val="2002년12월"/>
      <sheetName val="Process Piping"/>
      <sheetName val="Variations"/>
      <sheetName val="laroux"/>
      <sheetName val="단중표-ST"/>
      <sheetName val="Segment"/>
      <sheetName val="실행내역서 "/>
      <sheetName val="Q5434 EQ LIST"/>
      <sheetName val="Pump"/>
      <sheetName val="_REF"/>
      <sheetName val="수주추정"/>
      <sheetName val="C3"/>
      <sheetName val="마감집계(창고)"/>
      <sheetName val="도장면적"/>
      <sheetName val="마감산근(창고)"/>
      <sheetName val="자금운영"/>
      <sheetName val="골조시행"/>
      <sheetName val="명세서"/>
      <sheetName val="PDS_U-1400"/>
      <sheetName val="Price_Summary_Sheet_(Final_BQ)"/>
      <sheetName val="Chi_tiet"/>
      <sheetName val="Chiet_tinh_dz35"/>
      <sheetName val="Chiet_tinh_dz22"/>
      <sheetName val="CT_Thang_Mo"/>
      <sheetName val="CT__PL"/>
      <sheetName val="MB(LAB_No_2)"/>
      <sheetName val="UNIT_PRICES"/>
      <sheetName val="실행내역서_"/>
      <sheetName val="Q5434_EQ_LIST"/>
      <sheetName val="MEPS_Structural_Steel_Index_비교"/>
      <sheetName val="MEPS_CS_Index_비교"/>
      <sheetName val="wp_DESCRIPTION"/>
      <sheetName val="Civil_Boq"/>
      <sheetName val="공사비_내역_(가)"/>
      <sheetName val="2. Project Orgarnization(Site)"/>
      <sheetName val="TENDER PROG."/>
      <sheetName val="P2-Project Data"/>
      <sheetName val="Total"/>
      <sheetName val="9-1차이내역"/>
      <sheetName val="Questions to Vendor"/>
      <sheetName val="당진1,2호기전선관설치및접지4차공사내역서-을지"/>
      <sheetName val="costing_Misc"/>
      <sheetName val="__-BLDG"/>
      <sheetName val="hGH정제"/>
      <sheetName val="거래처계좌"/>
      <sheetName val="대비표"/>
      <sheetName val="Civil"/>
      <sheetName val="DB@Acess"/>
      <sheetName val="INDIRECTS"/>
      <sheetName val="POWER"/>
      <sheetName val="설명서 "/>
      <sheetName val="토목"/>
      <sheetName val="Utility and Fire flange"/>
      <sheetName val="Quantity"/>
      <sheetName val="자재단가조사표-수목"/>
      <sheetName val="건축명"/>
      <sheetName val="기계명"/>
      <sheetName val="전기명"/>
      <sheetName val="토목명"/>
      <sheetName val="부서코드표"/>
      <sheetName val="각계정원장"/>
      <sheetName val="간접비차이_PJT"/>
      <sheetName val="자바라1"/>
      <sheetName val="상반기손익차2총괄"/>
      <sheetName val="1100-1200-1300-1910-2140-LEV 2"/>
      <sheetName val="Project Details"/>
      <sheetName val="steel data sheet"/>
      <sheetName val="FAB별"/>
      <sheetName val="CTEMCOST"/>
      <sheetName val="지수"/>
      <sheetName val="INVOICE_CERT EIV'S"/>
      <sheetName val="INVOICE_CERT_EIV'S"/>
      <sheetName val="차액보증"/>
      <sheetName val="PI"/>
      <sheetName val="H_param"/>
      <sheetName val="XLR_NoRangeSheet"/>
      <sheetName val="출금실적"/>
      <sheetName val="5.) Time Delays"/>
      <sheetName val="X17-TOTAL"/>
      <sheetName val="견"/>
      <sheetName val="Det_IH"/>
      <sheetName val="요약배부"/>
      <sheetName val="Final(1)summary"/>
      <sheetName val="Status"/>
      <sheetName val="Fax"/>
      <sheetName val="비주거용"/>
      <sheetName val="Summary Sheets"/>
      <sheetName val="INGENIERÍA"/>
      <sheetName val="당초"/>
      <sheetName val="변경"/>
      <sheetName val="집계표"/>
      <sheetName val="CB"/>
      <sheetName val="Sheet3"/>
      <sheetName val="cvr"/>
      <sheetName val="sum"/>
      <sheetName val="indirect"/>
      <sheetName val="bm (2)"/>
      <sheetName val="Sheet2"/>
      <sheetName val="Instrument"/>
      <sheetName val="Junction Box"/>
      <sheetName val="JB_Final checked"/>
      <sheetName val="Equipment"/>
      <sheetName val="F&amp;G System"/>
      <sheetName val="F&amp;G System (Detail)"/>
      <sheetName val="MOTOR"/>
      <sheetName val="동결보온"/>
      <sheetName val="BID"/>
      <sheetName val="금액내역서"/>
      <sheetName val=" 배관자재비-SKEC구매분"/>
      <sheetName val="제경비"/>
      <sheetName val="abc"/>
      <sheetName val="108"/>
      <sheetName val="JCS"/>
      <sheetName val="Working"/>
      <sheetName val="Manpower"/>
      <sheetName val="Datas"/>
      <sheetName val="Int. Pr.-Shell"/>
      <sheetName val="Ext. Pr.-Shell"/>
      <sheetName val="Int. Pr.-D'End"/>
      <sheetName val="Ext. Pr.-D'End"/>
      <sheetName val="Reinforcement Pad"/>
      <sheetName val="Nozzles"/>
      <sheetName val="Painting"/>
      <sheetName val="수입"/>
      <sheetName val="TTL"/>
      <sheetName val="품셈"/>
      <sheetName val="Onerous Terms"/>
      <sheetName val="fitting"/>
      <sheetName val="정부노임단가"/>
      <sheetName val="Erection"/>
      <sheetName val="Proposal"/>
      <sheetName val="WORK-VOL"/>
      <sheetName val="FAB_I"/>
      <sheetName val="적용환율"/>
      <sheetName val="조도계산서 (도서)"/>
      <sheetName val="도급양식"/>
      <sheetName val="입찰안"/>
      <sheetName val="직원동원SCH"/>
      <sheetName val="Sheet6"/>
      <sheetName val="D-3109"/>
      <sheetName val="기성내역"/>
      <sheetName val="현장지지물물량"/>
      <sheetName val="General Data"/>
      <sheetName val="COST SUMMARY"/>
      <sheetName val="PIPING"/>
      <sheetName val="bm_(2)"/>
      <sheetName val="Junction_Box"/>
      <sheetName val="JB_Final_checked"/>
      <sheetName val="F&amp;G_System"/>
      <sheetName val="F&amp;G_System_(Detail)"/>
      <sheetName val="_배관자재비-SKEC구매분"/>
      <sheetName val="extensions lookup"/>
      <sheetName val="3. Piping"/>
      <sheetName val="EQUIP"/>
      <sheetName val="작성방법"/>
      <sheetName val="자격 땡겨오기"/>
      <sheetName val="연돌일위집계"/>
      <sheetName val="ITEM"/>
      <sheetName val="영업2"/>
      <sheetName val="4300 UTILITY BLDG (2)"/>
      <sheetName val="공정율 기초 Data"/>
      <sheetName val="가격분석@1100(990104)"/>
      <sheetName val="Escalation"/>
      <sheetName val="Rate Analysis"/>
      <sheetName val="wall"/>
      <sheetName val="결재판(삭제하지말아주세요)"/>
      <sheetName val="광통신 견적내역서1"/>
      <sheetName val="w't_table1"/>
      <sheetName val="할증_1"/>
      <sheetName val="_Sum1"/>
      <sheetName val="BASE_DE_PERSONAL1"/>
      <sheetName val="Facturación_A1"/>
      <sheetName val="공정계획(내부계획25%,내부w_f)1"/>
      <sheetName val="HO_ENG_MH_CAL1"/>
      <sheetName val="Gia_vat_tu1"/>
      <sheetName val="Piping_Design_Data1"/>
      <sheetName val="2-1__경관조명_내역총괄표1"/>
      <sheetName val="Price_Summary_Sheet_(Final_BQ)1"/>
      <sheetName val="Chi_tiet1"/>
      <sheetName val="PDS_U-14001"/>
      <sheetName val="Chiet_tinh_dz351"/>
      <sheetName val="Chiet_tinh_dz221"/>
      <sheetName val="CT_Thang_Mo1"/>
      <sheetName val="CT__PL1"/>
      <sheetName val="MB(LAB_No_2)1"/>
      <sheetName val="UNIT_PRICES1"/>
      <sheetName val="MEPS_Structural_Steel_Index_비교1"/>
      <sheetName val="MEPS_CS_Index_비교1"/>
      <sheetName val="ESTI_"/>
      <sheetName val="96_12"/>
      <sheetName val="wp_DESCRIPTION1"/>
      <sheetName val="Civil_Boq1"/>
      <sheetName val="BOX_설계"/>
      <sheetName val="1_설계조건"/>
      <sheetName val="member_design"/>
      <sheetName val="design_criteria"/>
      <sheetName val="working_load_at_the_btm_ft_"/>
      <sheetName val="plan&amp;section_of_foundation"/>
      <sheetName val="soil_bearing_check"/>
      <sheetName val="CAL_"/>
      <sheetName val="실행내역서_1"/>
      <sheetName val="Q5434_EQ_LIST1"/>
      <sheetName val="공사비_내역_(가)1"/>
      <sheetName val="2__Project_Orgarnization(Site)"/>
      <sheetName val="TENDER_PROG_"/>
      <sheetName val="P2-Project_Data"/>
      <sheetName val="Questions_to_Vendor"/>
      <sheetName val="Process_Piping"/>
      <sheetName val="설명서_"/>
      <sheetName val="Utility_and_Fire_flange"/>
      <sheetName val="1100-1200-1300-1910-2140-LEV_2"/>
      <sheetName val="Project_Details"/>
      <sheetName val="steel_data_sheet"/>
      <sheetName val="INVOICE_CERT_EIV'S1"/>
      <sheetName val="5_)_Time_Delays"/>
      <sheetName val="Summary_Sheets"/>
      <sheetName val="bm_(2)1"/>
      <sheetName val="Junction_Box1"/>
      <sheetName val="JB_Final_checked1"/>
      <sheetName val="F&amp;G_System1"/>
      <sheetName val="F&amp;G_System_(Detail)1"/>
      <sheetName val="_배관자재비-SKEC구매분1"/>
      <sheetName val="Int__Pr_-Shell"/>
      <sheetName val="Ext__Pr_-Shell"/>
      <sheetName val="Int__Pr_-D'End"/>
      <sheetName val="Ext__Pr_-D'End"/>
      <sheetName val="Reinforcement_Pad"/>
      <sheetName val="Onerous_Terms"/>
      <sheetName val="조도계산서_(도서)"/>
      <sheetName val="General_Data"/>
      <sheetName val="COST_SUMMARY"/>
      <sheetName val="extensions_lookup"/>
      <sheetName val="3__Piping"/>
      <sheetName val="자격_땡겨오기"/>
      <sheetName val="4300_UTILITY_BLDG_(2)"/>
      <sheetName val="공정율_기초_Data"/>
      <sheetName val="Rate_Analysis"/>
      <sheetName val="광통신_견적내역서1"/>
      <sheetName val="데이타"/>
      <sheetName val="식재인부"/>
      <sheetName val="입력"/>
      <sheetName val="구조물철거타공정이월"/>
      <sheetName val="Testing"/>
      <sheetName val="기기리스트"/>
      <sheetName val="cover"/>
      <sheetName val="A-12"/>
      <sheetName val="MAN-Sch"/>
      <sheetName val="RING WALL"/>
      <sheetName val="Macro"/>
      <sheetName val="Taux"/>
      <sheetName val="환율"/>
      <sheetName val="6.현장조직도"/>
      <sheetName val="base"/>
      <sheetName val="ANALYSER"/>
      <sheetName val="왕갑지"/>
      <sheetName val="Sheet4"/>
      <sheetName val="Sheet7"/>
      <sheetName val="Sheet8"/>
      <sheetName val="Sheet9"/>
      <sheetName val="Sheet10"/>
      <sheetName val="Sheet11"/>
      <sheetName val="Sheet12"/>
      <sheetName val="Sheet13"/>
      <sheetName val="Sheet14"/>
      <sheetName val="Sheet15"/>
      <sheetName val="Sheet16"/>
      <sheetName val="상계견적"/>
      <sheetName val="M-EQPT-Z"/>
      <sheetName val="PipeLines"/>
      <sheetName val="pvc vent"/>
      <sheetName val="공사개요"/>
      <sheetName val="기준"/>
      <sheetName val="공사비 내역 _가_"/>
      <sheetName val="WIP"/>
      <sheetName val="BEND LOSS"/>
      <sheetName val="산출근거#2-3"/>
      <sheetName val="Sheet1 (2)"/>
      <sheetName val="A1 Thru A11- LUMP SUM CONSTR"/>
      <sheetName val="Dike(H=0.9m)"/>
      <sheetName val="PIPING_total"/>
      <sheetName val="static.cal"/>
      <sheetName val="가도공"/>
      <sheetName val="NIML"/>
      <sheetName val="BGT-00F2907"/>
      <sheetName val="COLUMN"/>
      <sheetName val="DRUM"/>
      <sheetName val="TO_COST_PPS_METRIC"/>
      <sheetName val="NAMES"/>
      <sheetName val="RFP009"/>
      <sheetName val="CASE A1 CPP"/>
      <sheetName val="DATOS"/>
      <sheetName val="CoverShawIntl"/>
      <sheetName val="VS배관내역서"/>
      <sheetName val="철거산출근거"/>
      <sheetName val="Process_Piping1"/>
      <sheetName val="BOX_설계1"/>
      <sheetName val="1_설계조건1"/>
      <sheetName val="member_design1"/>
      <sheetName val="design_criteria1"/>
      <sheetName val="working_load_at_the_btm_ft_1"/>
      <sheetName val="plan&amp;section_of_foundation1"/>
      <sheetName val="soil_bearing_check1"/>
      <sheetName val="CAL_1"/>
      <sheetName val="ESTI_1"/>
      <sheetName val="96_121"/>
      <sheetName val="공사비_내역__가_"/>
      <sheetName val="6_현장조직도"/>
      <sheetName val="w't_table2"/>
      <sheetName val="할증_2"/>
      <sheetName val="_Sum2"/>
      <sheetName val="공정계획(내부계획25%,내부w_f)2"/>
      <sheetName val="HO_ENG_MH_CAL2"/>
      <sheetName val="Gia_vat_tu2"/>
      <sheetName val="Piping_Design_Data2"/>
      <sheetName val="2-1__경관조명_내역총괄표2"/>
      <sheetName val="BASE_DE_PERSONAL2"/>
      <sheetName val="Facturación_A2"/>
      <sheetName val="Price_Summary_Sheet_(Final_BQ)2"/>
      <sheetName val="Chi_tiet2"/>
      <sheetName val="PDS_U-14002"/>
      <sheetName val="Chiet_tinh_dz352"/>
      <sheetName val="Chiet_tinh_dz222"/>
      <sheetName val="CT_Thang_Mo2"/>
      <sheetName val="CT__PL2"/>
      <sheetName val="MB(LAB_No_2)2"/>
      <sheetName val="UNIT_PRICES2"/>
      <sheetName val="Q5434_EQ_LIST2"/>
      <sheetName val="공사비_내역_(가)2"/>
      <sheetName val="MEPS_Structural_Steel_Index_비교2"/>
      <sheetName val="MEPS_CS_Index_비교2"/>
      <sheetName val="wp_DESCRIPTION2"/>
      <sheetName val="Civil_Boq2"/>
      <sheetName val="실행내역서_2"/>
      <sheetName val="Process_Piping2"/>
      <sheetName val="BOX_설계2"/>
      <sheetName val="1_설계조건2"/>
      <sheetName val="member_design2"/>
      <sheetName val="design_criteria2"/>
      <sheetName val="working_load_at_the_btm_ft_2"/>
      <sheetName val="plan&amp;section_of_foundation2"/>
      <sheetName val="soil_bearing_check2"/>
      <sheetName val="CAL_2"/>
      <sheetName val="Project_Details1"/>
      <sheetName val="steel_data_sheet1"/>
      <sheetName val="ESTI_2"/>
      <sheetName val="96_122"/>
      <sheetName val="Questions_to_Vendor1"/>
      <sheetName val="설명서_1"/>
      <sheetName val="5_)_Time_Delays1"/>
      <sheetName val="1100-1200-1300-1910-2140-LEV_21"/>
      <sheetName val="P2-Project_Data1"/>
      <sheetName val="Utility_and_Fire_flange1"/>
      <sheetName val="2__Project_Orgarnization(Site)1"/>
      <sheetName val="TENDER_PROG_1"/>
      <sheetName val="Summary_Sheets1"/>
      <sheetName val="INVOICE_CERT_EIV'S2"/>
      <sheetName val="공사비_내역__가_1"/>
      <sheetName val="6_현장조직도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8"/>
  <sheetViews>
    <sheetView showGridLines="0" tabSelected="1" view="pageBreakPreview" zoomScale="80" zoomScaleNormal="70" zoomScaleSheetLayoutView="80" workbookViewId="0">
      <selection activeCell="E74" sqref="E74"/>
    </sheetView>
  </sheetViews>
  <sheetFormatPr baseColWidth="10" defaultRowHeight="15"/>
  <cols>
    <col min="1" max="1" width="16.85546875" style="4" customWidth="1"/>
    <col min="2" max="2" width="86" style="3" customWidth="1"/>
    <col min="3" max="3" width="12.85546875" style="21" customWidth="1"/>
    <col min="4" max="4" width="16.85546875" style="1" customWidth="1"/>
    <col min="5" max="5" width="20.5703125" style="1" customWidth="1"/>
    <col min="6" max="6" width="19.5703125" style="1" customWidth="1"/>
    <col min="7" max="7" width="22.140625" style="1" customWidth="1"/>
    <col min="8" max="8" width="4.85546875" style="32" customWidth="1"/>
    <col min="9" max="9" width="10.85546875" style="32" customWidth="1"/>
    <col min="10" max="10" width="14.5703125" style="32" customWidth="1"/>
    <col min="11" max="11" width="10.85546875" style="32" customWidth="1"/>
    <col min="12" max="21" width="10.85546875" style="32"/>
  </cols>
  <sheetData>
    <row r="1" spans="1:10" s="4" customFormat="1" ht="30" customHeight="1">
      <c r="A1" s="160" t="s">
        <v>152</v>
      </c>
      <c r="B1" s="160"/>
      <c r="C1" s="160"/>
      <c r="D1" s="160"/>
      <c r="E1" s="160"/>
      <c r="F1" s="160"/>
      <c r="G1" s="160"/>
    </row>
    <row r="2" spans="1:10" s="4" customFormat="1" ht="30" customHeight="1">
      <c r="A2" s="163"/>
      <c r="B2" s="164"/>
      <c r="C2" s="164"/>
      <c r="D2" s="164"/>
      <c r="E2" s="164"/>
      <c r="F2" s="164"/>
      <c r="G2" s="164"/>
    </row>
    <row r="3" spans="1:10" s="4" customFormat="1" ht="25.7" customHeight="1">
      <c r="A3" s="67" t="s">
        <v>153</v>
      </c>
      <c r="B3" s="165"/>
      <c r="C3" s="165"/>
      <c r="D3" s="165"/>
      <c r="E3" s="165"/>
      <c r="F3" s="165"/>
      <c r="G3" s="165"/>
    </row>
    <row r="4" spans="1:10" s="4" customFormat="1" ht="25.35" customHeight="1">
      <c r="A4" s="67" t="s">
        <v>140</v>
      </c>
      <c r="B4" s="158" t="s">
        <v>197</v>
      </c>
      <c r="D4" s="32"/>
      <c r="E4" s="32"/>
      <c r="F4" s="32"/>
      <c r="G4" s="32"/>
      <c r="H4" s="32"/>
    </row>
    <row r="5" spans="1:10" s="4" customFormat="1" ht="30" customHeight="1">
      <c r="A5" s="67" t="s">
        <v>141</v>
      </c>
      <c r="B5" s="158" t="s">
        <v>205</v>
      </c>
      <c r="D5" s="32"/>
      <c r="E5" s="32"/>
      <c r="F5" s="32"/>
      <c r="G5" s="32"/>
      <c r="H5" s="32"/>
    </row>
    <row r="6" spans="1:10" s="4" customFormat="1" ht="30" customHeight="1">
      <c r="A6" s="67" t="s">
        <v>154</v>
      </c>
      <c r="B6" s="165"/>
      <c r="C6" s="165"/>
      <c r="D6" s="165"/>
      <c r="E6" s="165"/>
      <c r="F6" s="165"/>
      <c r="G6" s="165"/>
      <c r="H6" s="32"/>
    </row>
    <row r="7" spans="1:10" ht="16.7" customHeight="1">
      <c r="A7" s="22"/>
      <c r="B7" s="26"/>
      <c r="C7" s="22"/>
      <c r="D7" s="23"/>
      <c r="E7" s="23"/>
      <c r="F7" s="23"/>
      <c r="G7" s="78" t="s">
        <v>172</v>
      </c>
    </row>
    <row r="8" spans="1:10" ht="35.1" customHeight="1">
      <c r="A8" s="34" t="s">
        <v>0</v>
      </c>
      <c r="B8" s="34" t="s">
        <v>1</v>
      </c>
      <c r="C8" s="34" t="s">
        <v>2</v>
      </c>
      <c r="D8" s="35" t="s">
        <v>3</v>
      </c>
      <c r="E8" s="35" t="s">
        <v>198</v>
      </c>
      <c r="F8" s="35" t="s">
        <v>199</v>
      </c>
      <c r="G8" s="35" t="s">
        <v>200</v>
      </c>
    </row>
    <row r="9" spans="1:10" ht="35.1" customHeight="1">
      <c r="A9" s="36" t="s">
        <v>81</v>
      </c>
      <c r="B9" s="37" t="s">
        <v>20</v>
      </c>
      <c r="C9" s="27"/>
      <c r="D9" s="28"/>
      <c r="E9" s="38"/>
      <c r="F9" s="30"/>
      <c r="G9" s="38">
        <f>SUM(F10:F10)</f>
        <v>0</v>
      </c>
    </row>
    <row r="10" spans="1:10" ht="23.1" customHeight="1">
      <c r="A10" s="73" t="s">
        <v>100</v>
      </c>
      <c r="B10" s="74" t="s">
        <v>180</v>
      </c>
      <c r="C10" s="2" t="s">
        <v>4</v>
      </c>
      <c r="D10" s="39">
        <v>1</v>
      </c>
      <c r="E10" s="25"/>
      <c r="F10" s="9">
        <f>D10*E10</f>
        <v>0</v>
      </c>
      <c r="G10" s="9"/>
    </row>
    <row r="11" spans="1:10" ht="35.1" customHeight="1">
      <c r="A11" s="36" t="s">
        <v>36</v>
      </c>
      <c r="B11" s="37" t="s">
        <v>82</v>
      </c>
      <c r="C11" s="27"/>
      <c r="D11" s="40"/>
      <c r="E11" s="29"/>
      <c r="F11" s="29"/>
      <c r="G11" s="29">
        <f>SUM(F12:F13)</f>
        <v>556800</v>
      </c>
    </row>
    <row r="12" spans="1:10" ht="23.1" customHeight="1">
      <c r="A12" s="71" t="s">
        <v>101</v>
      </c>
      <c r="B12" s="59" t="s">
        <v>83</v>
      </c>
      <c r="C12" s="15" t="s">
        <v>4</v>
      </c>
      <c r="D12" s="72">
        <v>1</v>
      </c>
      <c r="E12" s="79">
        <v>348000</v>
      </c>
      <c r="F12" s="9">
        <f>D12*E12</f>
        <v>348000</v>
      </c>
      <c r="G12" s="9"/>
      <c r="I12" s="32">
        <v>50000</v>
      </c>
      <c r="J12" s="159">
        <f>I12*6.96</f>
        <v>348000</v>
      </c>
    </row>
    <row r="13" spans="1:10" ht="35.1" customHeight="1">
      <c r="A13" s="71" t="s">
        <v>102</v>
      </c>
      <c r="B13" s="59" t="s">
        <v>84</v>
      </c>
      <c r="C13" s="15" t="s">
        <v>4</v>
      </c>
      <c r="D13" s="72">
        <v>1</v>
      </c>
      <c r="E13" s="79">
        <v>208800</v>
      </c>
      <c r="F13" s="9">
        <f>D13*E13</f>
        <v>208800</v>
      </c>
      <c r="G13" s="9"/>
      <c r="I13" s="32">
        <v>30000</v>
      </c>
      <c r="J13" s="159">
        <f>I13*6.96</f>
        <v>208800</v>
      </c>
    </row>
    <row r="14" spans="1:10" ht="35.1" customHeight="1">
      <c r="A14" s="36" t="s">
        <v>103</v>
      </c>
      <c r="B14" s="37" t="s">
        <v>30</v>
      </c>
      <c r="C14" s="27"/>
      <c r="D14" s="28"/>
      <c r="E14" s="29"/>
      <c r="F14" s="41"/>
      <c r="G14" s="29">
        <f>G15+G20+G23+G55+G58+G60</f>
        <v>0</v>
      </c>
    </row>
    <row r="15" spans="1:10" ht="23.1" customHeight="1">
      <c r="A15" s="42" t="s">
        <v>94</v>
      </c>
      <c r="B15" s="43" t="s">
        <v>5</v>
      </c>
      <c r="C15" s="6"/>
      <c r="D15" s="7"/>
      <c r="E15" s="8"/>
      <c r="F15" s="44"/>
      <c r="G15" s="8">
        <f>SUM(F16:F19)</f>
        <v>0</v>
      </c>
    </row>
    <row r="16" spans="1:10" ht="23.1" customHeight="1">
      <c r="A16" s="73" t="s">
        <v>104</v>
      </c>
      <c r="B16" s="74" t="s">
        <v>6</v>
      </c>
      <c r="C16" s="2" t="s">
        <v>4</v>
      </c>
      <c r="D16" s="39">
        <v>1</v>
      </c>
      <c r="E16" s="25"/>
      <c r="F16" s="9">
        <f t="shared" ref="F16:F19" si="0">D16*E16</f>
        <v>0</v>
      </c>
      <c r="G16" s="9"/>
    </row>
    <row r="17" spans="1:7" ht="23.1" customHeight="1">
      <c r="A17" s="73" t="s">
        <v>105</v>
      </c>
      <c r="B17" s="75" t="s">
        <v>149</v>
      </c>
      <c r="C17" s="2" t="s">
        <v>4</v>
      </c>
      <c r="D17" s="39">
        <v>1</v>
      </c>
      <c r="E17" s="25"/>
      <c r="F17" s="9">
        <f t="shared" si="0"/>
        <v>0</v>
      </c>
      <c r="G17" s="9"/>
    </row>
    <row r="18" spans="1:7" ht="23.1" customHeight="1">
      <c r="A18" s="73" t="s">
        <v>106</v>
      </c>
      <c r="B18" s="75" t="s">
        <v>171</v>
      </c>
      <c r="C18" s="2" t="s">
        <v>4</v>
      </c>
      <c r="D18" s="39">
        <v>1</v>
      </c>
      <c r="E18" s="25"/>
      <c r="F18" s="9">
        <f t="shared" ref="F18" si="1">D18*E18</f>
        <v>0</v>
      </c>
      <c r="G18" s="9"/>
    </row>
    <row r="19" spans="1:7" ht="23.1" customHeight="1">
      <c r="A19" s="73" t="s">
        <v>170</v>
      </c>
      <c r="B19" s="75" t="s">
        <v>78</v>
      </c>
      <c r="C19" s="2" t="s">
        <v>4</v>
      </c>
      <c r="D19" s="39">
        <v>1</v>
      </c>
      <c r="E19" s="25"/>
      <c r="F19" s="9">
        <f t="shared" si="0"/>
        <v>0</v>
      </c>
      <c r="G19" s="9"/>
    </row>
    <row r="20" spans="1:7" ht="35.1" customHeight="1">
      <c r="A20" s="42" t="s">
        <v>95</v>
      </c>
      <c r="B20" s="43" t="s">
        <v>147</v>
      </c>
      <c r="C20" s="6"/>
      <c r="D20" s="45"/>
      <c r="E20" s="8"/>
      <c r="F20" s="8"/>
      <c r="G20" s="8">
        <f>SUM(F21:F22)</f>
        <v>0</v>
      </c>
    </row>
    <row r="21" spans="1:7" ht="23.1" customHeight="1">
      <c r="A21" s="71" t="s">
        <v>107</v>
      </c>
      <c r="B21" s="76" t="s">
        <v>178</v>
      </c>
      <c r="C21" s="13" t="s">
        <v>4</v>
      </c>
      <c r="D21" s="39">
        <v>1</v>
      </c>
      <c r="E21" s="25"/>
      <c r="F21" s="9">
        <f>D21*E21</f>
        <v>0</v>
      </c>
      <c r="G21" s="9"/>
    </row>
    <row r="22" spans="1:7" ht="23.1" customHeight="1">
      <c r="A22" s="69" t="s">
        <v>177</v>
      </c>
      <c r="B22" s="76" t="s">
        <v>176</v>
      </c>
      <c r="C22" s="68" t="s">
        <v>4</v>
      </c>
      <c r="D22" s="65">
        <v>1</v>
      </c>
      <c r="E22" s="25"/>
      <c r="F22" s="9">
        <f>D22*E22</f>
        <v>0</v>
      </c>
      <c r="G22" s="66"/>
    </row>
    <row r="23" spans="1:7" ht="23.1" customHeight="1">
      <c r="A23" s="46" t="s">
        <v>96</v>
      </c>
      <c r="B23" s="47" t="s">
        <v>148</v>
      </c>
      <c r="C23" s="6"/>
      <c r="D23" s="45"/>
      <c r="E23" s="8"/>
      <c r="F23" s="8"/>
      <c r="G23" s="8">
        <f>G24+G47+G51</f>
        <v>0</v>
      </c>
    </row>
    <row r="24" spans="1:7" ht="23.1" customHeight="1">
      <c r="A24" s="48" t="s">
        <v>108</v>
      </c>
      <c r="B24" s="49" t="s">
        <v>8</v>
      </c>
      <c r="C24" s="31"/>
      <c r="D24" s="50"/>
      <c r="E24" s="24"/>
      <c r="F24" s="24"/>
      <c r="G24" s="24">
        <f>+G25+G32+G39+G42+G45</f>
        <v>0</v>
      </c>
    </row>
    <row r="25" spans="1:7" ht="23.1" customHeight="1">
      <c r="A25" s="51" t="s">
        <v>109</v>
      </c>
      <c r="B25" s="52" t="s">
        <v>26</v>
      </c>
      <c r="C25" s="10"/>
      <c r="D25" s="81"/>
      <c r="E25" s="11"/>
      <c r="F25" s="11"/>
      <c r="G25" s="12">
        <f>SUM(F26:F31)</f>
        <v>0</v>
      </c>
    </row>
    <row r="26" spans="1:7" ht="23.1" customHeight="1">
      <c r="A26" s="71" t="s">
        <v>110</v>
      </c>
      <c r="B26" s="59" t="s">
        <v>91</v>
      </c>
      <c r="C26" s="80" t="s">
        <v>10</v>
      </c>
      <c r="D26" s="83">
        <v>50</v>
      </c>
      <c r="E26" s="25"/>
      <c r="F26" s="9">
        <f t="shared" ref="F26:F38" si="2">D26*E26</f>
        <v>0</v>
      </c>
      <c r="G26" s="9"/>
    </row>
    <row r="27" spans="1:7" ht="23.1" customHeight="1">
      <c r="A27" s="71" t="s">
        <v>111</v>
      </c>
      <c r="B27" s="59" t="s">
        <v>31</v>
      </c>
      <c r="C27" s="80" t="s">
        <v>10</v>
      </c>
      <c r="D27" s="83">
        <v>20</v>
      </c>
      <c r="E27" s="25"/>
      <c r="F27" s="9">
        <f t="shared" si="2"/>
        <v>0</v>
      </c>
      <c r="G27" s="9"/>
    </row>
    <row r="28" spans="1:7" ht="23.1" customHeight="1">
      <c r="A28" s="71" t="s">
        <v>112</v>
      </c>
      <c r="B28" s="59" t="s">
        <v>21</v>
      </c>
      <c r="C28" s="80" t="s">
        <v>10</v>
      </c>
      <c r="D28" s="83">
        <v>20</v>
      </c>
      <c r="E28" s="25"/>
      <c r="F28" s="9">
        <f t="shared" si="2"/>
        <v>0</v>
      </c>
      <c r="G28" s="9"/>
    </row>
    <row r="29" spans="1:7" s="32" customFormat="1" ht="23.1" customHeight="1">
      <c r="A29" s="71" t="s">
        <v>113</v>
      </c>
      <c r="B29" s="59" t="s">
        <v>17</v>
      </c>
      <c r="C29" s="80" t="s">
        <v>10</v>
      </c>
      <c r="D29" s="83">
        <v>5</v>
      </c>
      <c r="E29" s="25"/>
      <c r="F29" s="9">
        <f t="shared" si="2"/>
        <v>0</v>
      </c>
      <c r="G29" s="9"/>
    </row>
    <row r="30" spans="1:7" s="32" customFormat="1" ht="23.1" customHeight="1">
      <c r="A30" s="71" t="s">
        <v>114</v>
      </c>
      <c r="B30" s="59" t="s">
        <v>18</v>
      </c>
      <c r="C30" s="80" t="s">
        <v>10</v>
      </c>
      <c r="D30" s="83">
        <v>10</v>
      </c>
      <c r="E30" s="25"/>
      <c r="F30" s="9">
        <f t="shared" si="2"/>
        <v>0</v>
      </c>
      <c r="G30" s="9"/>
    </row>
    <row r="31" spans="1:7" ht="23.1" customHeight="1">
      <c r="A31" s="71" t="s">
        <v>142</v>
      </c>
      <c r="B31" s="64" t="s">
        <v>143</v>
      </c>
      <c r="C31" s="80" t="s">
        <v>10</v>
      </c>
      <c r="D31" s="83">
        <v>20</v>
      </c>
      <c r="E31" s="25"/>
      <c r="F31" s="9">
        <f t="shared" si="2"/>
        <v>0</v>
      </c>
      <c r="G31" s="66"/>
    </row>
    <row r="32" spans="1:7" s="32" customFormat="1" ht="23.1" customHeight="1">
      <c r="A32" s="51" t="s">
        <v>115</v>
      </c>
      <c r="B32" s="52" t="s">
        <v>27</v>
      </c>
      <c r="C32" s="10"/>
      <c r="D32" s="82"/>
      <c r="E32" s="11"/>
      <c r="F32" s="11"/>
      <c r="G32" s="12">
        <f>SUM(F33:F38)</f>
        <v>0</v>
      </c>
    </row>
    <row r="33" spans="1:7" s="32" customFormat="1" ht="23.1" customHeight="1">
      <c r="A33" s="71" t="s">
        <v>116</v>
      </c>
      <c r="B33" s="59" t="s">
        <v>14</v>
      </c>
      <c r="C33" s="13" t="s">
        <v>10</v>
      </c>
      <c r="D33" s="83">
        <v>50</v>
      </c>
      <c r="E33" s="25"/>
      <c r="F33" s="9">
        <f t="shared" si="2"/>
        <v>0</v>
      </c>
      <c r="G33" s="9"/>
    </row>
    <row r="34" spans="1:7" s="32" customFormat="1" ht="23.1" customHeight="1">
      <c r="A34" s="71" t="s">
        <v>117</v>
      </c>
      <c r="B34" s="59" t="s">
        <v>32</v>
      </c>
      <c r="C34" s="13" t="s">
        <v>10</v>
      </c>
      <c r="D34" s="83">
        <v>20</v>
      </c>
      <c r="E34" s="25"/>
      <c r="F34" s="9">
        <f t="shared" si="2"/>
        <v>0</v>
      </c>
      <c r="G34" s="9"/>
    </row>
    <row r="35" spans="1:7" s="32" customFormat="1" ht="23.1" customHeight="1">
      <c r="A35" s="71" t="s">
        <v>118</v>
      </c>
      <c r="B35" s="59" t="s">
        <v>11</v>
      </c>
      <c r="C35" s="13" t="s">
        <v>10</v>
      </c>
      <c r="D35" s="83">
        <v>20</v>
      </c>
      <c r="E35" s="25"/>
      <c r="F35" s="9">
        <f t="shared" si="2"/>
        <v>0</v>
      </c>
      <c r="G35" s="9"/>
    </row>
    <row r="36" spans="1:7" s="32" customFormat="1" ht="23.1" customHeight="1">
      <c r="A36" s="71" t="s">
        <v>119</v>
      </c>
      <c r="B36" s="59" t="s">
        <v>16</v>
      </c>
      <c r="C36" s="13" t="s">
        <v>10</v>
      </c>
      <c r="D36" s="83">
        <v>5</v>
      </c>
      <c r="E36" s="25"/>
      <c r="F36" s="9">
        <f t="shared" si="2"/>
        <v>0</v>
      </c>
      <c r="G36" s="9"/>
    </row>
    <row r="37" spans="1:7" s="32" customFormat="1" ht="23.1" customHeight="1">
      <c r="A37" s="71" t="s">
        <v>120</v>
      </c>
      <c r="B37" s="59" t="s">
        <v>12</v>
      </c>
      <c r="C37" s="13" t="s">
        <v>10</v>
      </c>
      <c r="D37" s="83">
        <v>10</v>
      </c>
      <c r="E37" s="25"/>
      <c r="F37" s="9">
        <f t="shared" si="2"/>
        <v>0</v>
      </c>
      <c r="G37" s="9"/>
    </row>
    <row r="38" spans="1:7" ht="23.1" customHeight="1">
      <c r="A38" s="71" t="s">
        <v>144</v>
      </c>
      <c r="B38" s="64" t="s">
        <v>145</v>
      </c>
      <c r="C38" s="68" t="s">
        <v>10</v>
      </c>
      <c r="D38" s="83">
        <v>20</v>
      </c>
      <c r="E38" s="25"/>
      <c r="F38" s="9">
        <f t="shared" si="2"/>
        <v>0</v>
      </c>
      <c r="G38" s="66"/>
    </row>
    <row r="39" spans="1:7" s="32" customFormat="1" ht="23.1" customHeight="1">
      <c r="A39" s="51" t="s">
        <v>121</v>
      </c>
      <c r="B39" s="52" t="s">
        <v>85</v>
      </c>
      <c r="C39" s="10"/>
      <c r="D39" s="53"/>
      <c r="E39" s="11"/>
      <c r="F39" s="11"/>
      <c r="G39" s="12">
        <f>SUM(F40:F41)</f>
        <v>0</v>
      </c>
    </row>
    <row r="40" spans="1:7" s="32" customFormat="1" ht="23.1" customHeight="1">
      <c r="A40" s="71" t="s">
        <v>122</v>
      </c>
      <c r="B40" s="64" t="s">
        <v>181</v>
      </c>
      <c r="C40" s="13" t="s">
        <v>4</v>
      </c>
      <c r="D40" s="39">
        <v>1</v>
      </c>
      <c r="E40" s="25"/>
      <c r="F40" s="9">
        <f>D40*E40</f>
        <v>0</v>
      </c>
      <c r="G40" s="9"/>
    </row>
    <row r="41" spans="1:7" s="32" customFormat="1" ht="23.1" customHeight="1">
      <c r="A41" s="71" t="s">
        <v>204</v>
      </c>
      <c r="B41" s="64" t="s">
        <v>179</v>
      </c>
      <c r="C41" s="13" t="s">
        <v>4</v>
      </c>
      <c r="D41" s="39">
        <v>1</v>
      </c>
      <c r="E41" s="25"/>
      <c r="F41" s="9">
        <f t="shared" ref="F41" si="3">D41*E41</f>
        <v>0</v>
      </c>
      <c r="G41" s="9"/>
    </row>
    <row r="42" spans="1:7" s="32" customFormat="1" ht="23.1" customHeight="1">
      <c r="A42" s="51" t="s">
        <v>123</v>
      </c>
      <c r="B42" s="54" t="s">
        <v>22</v>
      </c>
      <c r="C42" s="10"/>
      <c r="D42" s="53"/>
      <c r="E42" s="11"/>
      <c r="F42" s="11"/>
      <c r="G42" s="12">
        <f>SUM(F43:F44)</f>
        <v>0</v>
      </c>
    </row>
    <row r="43" spans="1:7" s="32" customFormat="1" ht="23.1" customHeight="1">
      <c r="A43" s="71" t="s">
        <v>124</v>
      </c>
      <c r="B43" s="64" t="s">
        <v>150</v>
      </c>
      <c r="C43" s="15" t="s">
        <v>4</v>
      </c>
      <c r="D43" s="39">
        <v>1</v>
      </c>
      <c r="E43" s="25"/>
      <c r="F43" s="9">
        <f>D43*E43</f>
        <v>0</v>
      </c>
      <c r="G43" s="9"/>
    </row>
    <row r="44" spans="1:7" s="32" customFormat="1" ht="23.1" customHeight="1">
      <c r="A44" s="71" t="s">
        <v>125</v>
      </c>
      <c r="B44" s="64" t="s">
        <v>151</v>
      </c>
      <c r="C44" s="15" t="s">
        <v>4</v>
      </c>
      <c r="D44" s="39">
        <v>1</v>
      </c>
      <c r="E44" s="25"/>
      <c r="F44" s="9">
        <f>D44*E44</f>
        <v>0</v>
      </c>
      <c r="G44" s="9"/>
    </row>
    <row r="45" spans="1:7" s="32" customFormat="1" ht="23.1" customHeight="1">
      <c r="A45" s="51" t="s">
        <v>126</v>
      </c>
      <c r="B45" s="55" t="s">
        <v>19</v>
      </c>
      <c r="C45" s="14"/>
      <c r="D45" s="56"/>
      <c r="E45" s="11"/>
      <c r="F45" s="11"/>
      <c r="G45" s="12">
        <f>SUM(F46)</f>
        <v>0</v>
      </c>
    </row>
    <row r="46" spans="1:7" ht="23.1" customHeight="1">
      <c r="A46" s="71" t="s">
        <v>127</v>
      </c>
      <c r="B46" s="59" t="s">
        <v>80</v>
      </c>
      <c r="C46" s="13" t="s">
        <v>4</v>
      </c>
      <c r="D46" s="39">
        <v>1</v>
      </c>
      <c r="E46" s="25"/>
      <c r="F46" s="9">
        <f>D46*E46</f>
        <v>0</v>
      </c>
      <c r="G46" s="9"/>
    </row>
    <row r="47" spans="1:7" ht="23.1" customHeight="1">
      <c r="A47" s="48" t="s">
        <v>128</v>
      </c>
      <c r="B47" s="49" t="s">
        <v>15</v>
      </c>
      <c r="C47" s="31"/>
      <c r="D47" s="50"/>
      <c r="E47" s="24"/>
      <c r="F47" s="24"/>
      <c r="G47" s="24">
        <f>SUM(F48:F50)</f>
        <v>0</v>
      </c>
    </row>
    <row r="48" spans="1:7" ht="24.95" customHeight="1">
      <c r="A48" s="69" t="s">
        <v>129</v>
      </c>
      <c r="B48" s="64" t="s">
        <v>146</v>
      </c>
      <c r="C48" s="70" t="s">
        <v>4</v>
      </c>
      <c r="D48" s="39">
        <v>1</v>
      </c>
      <c r="E48" s="25"/>
      <c r="F48" s="9">
        <f t="shared" ref="F48:F50" si="4">D48*E48</f>
        <v>0</v>
      </c>
      <c r="G48" s="66"/>
    </row>
    <row r="49" spans="1:7" ht="23.1" customHeight="1">
      <c r="A49" s="69" t="s">
        <v>130</v>
      </c>
      <c r="B49" s="59" t="s">
        <v>86</v>
      </c>
      <c r="C49" s="77" t="s">
        <v>4</v>
      </c>
      <c r="D49" s="39">
        <v>1</v>
      </c>
      <c r="E49" s="25"/>
      <c r="F49" s="9">
        <f t="shared" si="4"/>
        <v>0</v>
      </c>
      <c r="G49" s="9"/>
    </row>
    <row r="50" spans="1:7" s="32" customFormat="1" ht="23.1" customHeight="1">
      <c r="A50" s="69" t="s">
        <v>193</v>
      </c>
      <c r="B50" s="59" t="s">
        <v>28</v>
      </c>
      <c r="C50" s="20" t="s">
        <v>7</v>
      </c>
      <c r="D50" s="39">
        <v>5</v>
      </c>
      <c r="E50" s="25"/>
      <c r="F50" s="9">
        <f t="shared" si="4"/>
        <v>0</v>
      </c>
      <c r="G50" s="9"/>
    </row>
    <row r="51" spans="1:7" s="32" customFormat="1" ht="23.1" customHeight="1">
      <c r="A51" s="48" t="s">
        <v>131</v>
      </c>
      <c r="B51" s="49" t="s">
        <v>33</v>
      </c>
      <c r="C51" s="31"/>
      <c r="D51" s="50"/>
      <c r="E51" s="24"/>
      <c r="F51" s="24"/>
      <c r="G51" s="24">
        <f>SUM(F52:F54)</f>
        <v>0</v>
      </c>
    </row>
    <row r="52" spans="1:7" ht="23.1" customHeight="1">
      <c r="A52" s="69" t="s">
        <v>195</v>
      </c>
      <c r="B52" s="64" t="s">
        <v>194</v>
      </c>
      <c r="C52" s="70" t="s">
        <v>4</v>
      </c>
      <c r="D52" s="65">
        <v>1</v>
      </c>
      <c r="E52" s="25"/>
      <c r="F52" s="9">
        <f t="shared" ref="F52:F54" si="5">D52*E52</f>
        <v>0</v>
      </c>
      <c r="G52" s="66"/>
    </row>
    <row r="53" spans="1:7" s="32" customFormat="1" ht="29.45" customHeight="1">
      <c r="A53" s="69" t="s">
        <v>132</v>
      </c>
      <c r="B53" s="64" t="s">
        <v>182</v>
      </c>
      <c r="C53" s="20" t="s">
        <v>4</v>
      </c>
      <c r="D53" s="39">
        <v>1</v>
      </c>
      <c r="E53" s="25"/>
      <c r="F53" s="9">
        <f t="shared" si="5"/>
        <v>0</v>
      </c>
      <c r="G53" s="9"/>
    </row>
    <row r="54" spans="1:7" s="32" customFormat="1" ht="23.25" customHeight="1">
      <c r="A54" s="69" t="s">
        <v>133</v>
      </c>
      <c r="B54" s="64" t="s">
        <v>183</v>
      </c>
      <c r="C54" s="20" t="s">
        <v>4</v>
      </c>
      <c r="D54" s="39">
        <v>1</v>
      </c>
      <c r="E54" s="25"/>
      <c r="F54" s="9">
        <f t="shared" si="5"/>
        <v>0</v>
      </c>
      <c r="G54" s="9"/>
    </row>
    <row r="55" spans="1:7" s="32" customFormat="1" ht="23.1" customHeight="1">
      <c r="A55" s="46" t="s">
        <v>97</v>
      </c>
      <c r="B55" s="57" t="s">
        <v>13</v>
      </c>
      <c r="C55" s="6"/>
      <c r="D55" s="45"/>
      <c r="E55" s="8"/>
      <c r="F55" s="8"/>
      <c r="G55" s="8">
        <f>SUM(F56:F57)</f>
        <v>0</v>
      </c>
    </row>
    <row r="56" spans="1:7" s="32" customFormat="1" ht="23.1" customHeight="1">
      <c r="A56" s="71" t="s">
        <v>134</v>
      </c>
      <c r="B56" s="59" t="s">
        <v>34</v>
      </c>
      <c r="C56" s="15" t="s">
        <v>4</v>
      </c>
      <c r="D56" s="39">
        <v>1</v>
      </c>
      <c r="E56" s="25"/>
      <c r="F56" s="9">
        <f>D56*E56</f>
        <v>0</v>
      </c>
      <c r="G56" s="9"/>
    </row>
    <row r="57" spans="1:7" s="32" customFormat="1" ht="23.1" customHeight="1">
      <c r="A57" s="71" t="s">
        <v>135</v>
      </c>
      <c r="B57" s="59" t="s">
        <v>35</v>
      </c>
      <c r="C57" s="15" t="s">
        <v>4</v>
      </c>
      <c r="D57" s="39">
        <v>1</v>
      </c>
      <c r="E57" s="25"/>
      <c r="F57" s="9">
        <f>D57*E57</f>
        <v>0</v>
      </c>
      <c r="G57" s="9"/>
    </row>
    <row r="58" spans="1:7" s="32" customFormat="1" ht="23.1" customHeight="1">
      <c r="A58" s="46" t="s">
        <v>98</v>
      </c>
      <c r="B58" s="58" t="s">
        <v>9</v>
      </c>
      <c r="C58" s="6"/>
      <c r="D58" s="45"/>
      <c r="E58" s="8"/>
      <c r="F58" s="8"/>
      <c r="G58" s="8">
        <f>SUM(F59)</f>
        <v>0</v>
      </c>
    </row>
    <row r="59" spans="1:7" s="32" customFormat="1" ht="23.1" customHeight="1">
      <c r="A59" s="71" t="s">
        <v>136</v>
      </c>
      <c r="B59" s="59" t="s">
        <v>92</v>
      </c>
      <c r="C59" s="15" t="s">
        <v>4</v>
      </c>
      <c r="D59" s="39">
        <v>1</v>
      </c>
      <c r="E59" s="25"/>
      <c r="F59" s="9">
        <f>D59*E59</f>
        <v>0</v>
      </c>
      <c r="G59" s="9"/>
    </row>
    <row r="60" spans="1:7" s="32" customFormat="1" ht="23.1" customHeight="1">
      <c r="A60" s="46" t="s">
        <v>99</v>
      </c>
      <c r="B60" s="58" t="s">
        <v>23</v>
      </c>
      <c r="C60" s="6"/>
      <c r="D60" s="45"/>
      <c r="E60" s="8"/>
      <c r="F60" s="8"/>
      <c r="G60" s="8">
        <f>SUM(F61:F63)</f>
        <v>0</v>
      </c>
    </row>
    <row r="61" spans="1:7" s="32" customFormat="1" ht="23.1" customHeight="1">
      <c r="A61" s="71" t="s">
        <v>137</v>
      </c>
      <c r="B61" s="59" t="s">
        <v>24</v>
      </c>
      <c r="C61" s="15" t="s">
        <v>4</v>
      </c>
      <c r="D61" s="39">
        <v>1</v>
      </c>
      <c r="E61" s="25">
        <f>'CUADRILLA O. CIVILES'!G48</f>
        <v>0</v>
      </c>
      <c r="F61" s="9">
        <f>D61*E61</f>
        <v>0</v>
      </c>
      <c r="G61" s="9"/>
    </row>
    <row r="62" spans="1:7" s="32" customFormat="1" ht="23.1" customHeight="1">
      <c r="A62" s="71" t="s">
        <v>138</v>
      </c>
      <c r="B62" s="59" t="s">
        <v>25</v>
      </c>
      <c r="C62" s="15" t="s">
        <v>4</v>
      </c>
      <c r="D62" s="39">
        <v>1</v>
      </c>
      <c r="E62" s="25">
        <f>'CUADRILLA O. MEC'!G55</f>
        <v>0</v>
      </c>
      <c r="F62" s="9">
        <f>D62*E62</f>
        <v>0</v>
      </c>
      <c r="G62" s="9"/>
    </row>
    <row r="63" spans="1:7" s="32" customFormat="1" ht="23.1" customHeight="1">
      <c r="A63" s="71" t="s">
        <v>139</v>
      </c>
      <c r="B63" s="59" t="s">
        <v>166</v>
      </c>
      <c r="C63" s="15" t="s">
        <v>4</v>
      </c>
      <c r="D63" s="39">
        <v>1</v>
      </c>
      <c r="E63" s="25">
        <f>'CUADRILLA O. ELEC'!G53</f>
        <v>0</v>
      </c>
      <c r="F63" s="9">
        <f>D63*E63</f>
        <v>0</v>
      </c>
      <c r="G63" s="9"/>
    </row>
    <row r="64" spans="1:7" s="32" customFormat="1" ht="27.6" customHeight="1">
      <c r="A64" s="161" t="s">
        <v>201</v>
      </c>
      <c r="B64" s="161"/>
      <c r="C64" s="161"/>
      <c r="D64" s="161"/>
      <c r="E64" s="161"/>
      <c r="F64" s="161"/>
      <c r="G64" s="63">
        <f>G9+G11+G14</f>
        <v>556800</v>
      </c>
    </row>
    <row r="65" spans="1:8" s="32" customFormat="1" ht="6" customHeight="1">
      <c r="A65" s="60"/>
      <c r="B65" s="61"/>
      <c r="C65" s="60"/>
      <c r="D65" s="62"/>
      <c r="E65" s="62"/>
      <c r="F65" s="62"/>
      <c r="G65" s="5"/>
    </row>
    <row r="66" spans="1:8" s="32" customFormat="1" ht="27.6" customHeight="1">
      <c r="A66" s="161" t="s">
        <v>202</v>
      </c>
      <c r="B66" s="161"/>
      <c r="C66" s="161"/>
      <c r="D66" s="161"/>
      <c r="E66" s="161"/>
      <c r="F66" s="161"/>
      <c r="G66" s="63">
        <f>+G64*0.87</f>
        <v>484416</v>
      </c>
    </row>
    <row r="67" spans="1:8" s="32" customFormat="1" ht="11.1" customHeight="1">
      <c r="A67" s="17"/>
      <c r="B67" s="18"/>
      <c r="C67" s="16"/>
      <c r="D67" s="19"/>
      <c r="E67" s="19"/>
      <c r="F67" s="19"/>
      <c r="G67" s="5"/>
    </row>
    <row r="68" spans="1:8" ht="89.25" hidden="1" customHeight="1">
      <c r="A68" s="162" t="s">
        <v>93</v>
      </c>
      <c r="B68" s="162"/>
      <c r="C68" s="162"/>
      <c r="D68" s="162"/>
      <c r="E68" s="162"/>
      <c r="F68" s="162"/>
      <c r="G68" s="162"/>
      <c r="H68"/>
    </row>
  </sheetData>
  <customSheetViews>
    <customSheetView guid="{509EDDFB-7BCD-4734-BF1E-FC247AC9915A}" scale="85" showPageBreaks="1" printArea="1" view="pageBreakPreview" topLeftCell="A60">
      <selection activeCell="J10" sqref="J10"/>
      <rowBreaks count="1" manualBreakCount="1">
        <brk id="62" max="6" man="1"/>
      </rowBreaks>
      <pageMargins left="0.78740157480314965" right="0.59055118110236227" top="0.78740157480314965" bottom="0.78740157480314965" header="0.31496062992125984" footer="0.31496062992125984"/>
      <printOptions horizontalCentered="1"/>
      <pageSetup scale="43" orientation="portrait" r:id="rId1"/>
    </customSheetView>
  </customSheetViews>
  <mergeCells count="7">
    <mergeCell ref="A1:G1"/>
    <mergeCell ref="A64:F64"/>
    <mergeCell ref="A68:G68"/>
    <mergeCell ref="A66:F66"/>
    <mergeCell ref="A2:G2"/>
    <mergeCell ref="B6:G6"/>
    <mergeCell ref="B3:G3"/>
  </mergeCells>
  <printOptions horizontalCentered="1"/>
  <pageMargins left="0.78740157480314965" right="0.59055118110236227" top="0.78740157480314965" bottom="0.78740157480314965" header="0.31496062992125984" footer="0.31496062992125984"/>
  <pageSetup scale="43" orientation="portrait" horizontalDpi="4294967293" verticalDpi="4294967293" r:id="rId2"/>
  <rowBreaks count="1" manualBreakCount="1">
    <brk id="46" max="6" man="1"/>
  </row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7"/>
  <sheetViews>
    <sheetView showGridLines="0" view="pageBreakPreview" topLeftCell="A22" zoomScaleNormal="100" zoomScaleSheetLayoutView="100" workbookViewId="0">
      <selection activeCell="B2" sqref="B2:G2"/>
    </sheetView>
  </sheetViews>
  <sheetFormatPr baseColWidth="10" defaultColWidth="11.42578125" defaultRowHeight="12.75"/>
  <cols>
    <col min="1" max="1" width="2.42578125" style="94" customWidth="1"/>
    <col min="2" max="2" width="10.140625" style="151" customWidth="1"/>
    <col min="3" max="3" width="42.5703125" style="94" customWidth="1"/>
    <col min="4" max="4" width="11.85546875" style="94" customWidth="1"/>
    <col min="5" max="5" width="16" style="153" customWidth="1"/>
    <col min="6" max="6" width="16" style="94" customWidth="1"/>
    <col min="7" max="7" width="20.5703125" style="154" customWidth="1"/>
    <col min="8" max="8" width="1.5703125" style="94" customWidth="1"/>
    <col min="9" max="207" width="11.42578125" style="94"/>
    <col min="208" max="208" width="10.140625" style="94" customWidth="1"/>
    <col min="209" max="209" width="42.5703125" style="94" customWidth="1"/>
    <col min="210" max="212" width="10.5703125" style="94" customWidth="1"/>
    <col min="213" max="213" width="20.5703125" style="94" customWidth="1"/>
    <col min="214" max="16384" width="11.42578125" style="94"/>
  </cols>
  <sheetData>
    <row r="1" spans="1:8" s="86" customFormat="1" ht="48" customHeight="1">
      <c r="A1" s="85"/>
      <c r="B1" s="169" t="s">
        <v>203</v>
      </c>
      <c r="C1" s="169"/>
      <c r="D1" s="169"/>
      <c r="E1" s="169"/>
      <c r="F1" s="169"/>
      <c r="G1" s="169"/>
      <c r="H1" s="85"/>
    </row>
    <row r="2" spans="1:8" s="87" customFormat="1" ht="31.5" customHeight="1">
      <c r="B2" s="170" t="s">
        <v>206</v>
      </c>
      <c r="C2" s="170"/>
      <c r="D2" s="170"/>
      <c r="E2" s="170"/>
      <c r="F2" s="170"/>
      <c r="G2" s="170"/>
      <c r="H2" s="88"/>
    </row>
    <row r="3" spans="1:8" s="87" customFormat="1" ht="42.75" customHeight="1">
      <c r="A3" s="89"/>
      <c r="B3" s="169" t="s">
        <v>155</v>
      </c>
      <c r="C3" s="171"/>
      <c r="D3" s="171"/>
      <c r="E3" s="171"/>
      <c r="F3" s="171"/>
      <c r="G3" s="171"/>
      <c r="H3" s="90"/>
    </row>
    <row r="4" spans="1:8" ht="13.5" thickBot="1">
      <c r="A4" s="91"/>
      <c r="B4" s="92"/>
      <c r="C4" s="92"/>
      <c r="D4" s="92"/>
      <c r="E4" s="92"/>
      <c r="F4" s="92"/>
      <c r="G4" s="93" t="s">
        <v>173</v>
      </c>
      <c r="H4" s="91"/>
    </row>
    <row r="5" spans="1:8" ht="48.6" customHeight="1" thickBot="1">
      <c r="A5" s="91"/>
      <c r="B5" s="95" t="s">
        <v>37</v>
      </c>
      <c r="C5" s="96" t="s">
        <v>38</v>
      </c>
      <c r="D5" s="97" t="s">
        <v>2</v>
      </c>
      <c r="E5" s="98" t="s">
        <v>3</v>
      </c>
      <c r="F5" s="97" t="s">
        <v>167</v>
      </c>
      <c r="G5" s="98" t="s">
        <v>168</v>
      </c>
      <c r="H5" s="91"/>
    </row>
    <row r="6" spans="1:8" ht="13.5" thickBot="1">
      <c r="A6" s="91"/>
      <c r="B6" s="172" t="s">
        <v>39</v>
      </c>
      <c r="C6" s="173"/>
      <c r="D6" s="173"/>
      <c r="E6" s="173"/>
      <c r="F6" s="173"/>
      <c r="G6" s="174"/>
      <c r="H6" s="91"/>
    </row>
    <row r="7" spans="1:8" ht="12.75" customHeight="1">
      <c r="A7" s="91"/>
      <c r="B7" s="99">
        <v>1</v>
      </c>
      <c r="C7" s="100" t="s">
        <v>40</v>
      </c>
      <c r="D7" s="101" t="s">
        <v>77</v>
      </c>
      <c r="E7" s="102">
        <v>70</v>
      </c>
      <c r="F7" s="103"/>
      <c r="G7" s="104">
        <f>F7*E7</f>
        <v>0</v>
      </c>
      <c r="H7" s="91"/>
    </row>
    <row r="8" spans="1:8">
      <c r="A8" s="91"/>
      <c r="B8" s="105">
        <v>2</v>
      </c>
      <c r="C8" s="106" t="s">
        <v>42</v>
      </c>
      <c r="D8" s="101" t="s">
        <v>77</v>
      </c>
      <c r="E8" s="107">
        <v>70</v>
      </c>
      <c r="F8" s="108"/>
      <c r="G8" s="104">
        <f>F8*E8</f>
        <v>0</v>
      </c>
      <c r="H8" s="91"/>
    </row>
    <row r="9" spans="1:8">
      <c r="A9" s="91"/>
      <c r="B9" s="105">
        <v>3</v>
      </c>
      <c r="C9" s="106" t="s">
        <v>43</v>
      </c>
      <c r="D9" s="101" t="s">
        <v>77</v>
      </c>
      <c r="E9" s="107">
        <v>300</v>
      </c>
      <c r="F9" s="108"/>
      <c r="G9" s="104">
        <f>F9*E9</f>
        <v>0</v>
      </c>
      <c r="H9" s="91"/>
    </row>
    <row r="10" spans="1:8">
      <c r="A10" s="91"/>
      <c r="B10" s="105">
        <v>4</v>
      </c>
      <c r="C10" s="106" t="s">
        <v>192</v>
      </c>
      <c r="D10" s="101" t="s">
        <v>77</v>
      </c>
      <c r="E10" s="107">
        <v>70</v>
      </c>
      <c r="F10" s="108"/>
      <c r="G10" s="104">
        <f>F10*E10</f>
        <v>0</v>
      </c>
      <c r="H10" s="91"/>
    </row>
    <row r="11" spans="1:8">
      <c r="A11" s="91"/>
      <c r="B11" s="175" t="s">
        <v>44</v>
      </c>
      <c r="C11" s="176"/>
      <c r="D11" s="176"/>
      <c r="E11" s="176"/>
      <c r="F11" s="176"/>
      <c r="G11" s="109">
        <f>SUM(G7:G10)</f>
        <v>0</v>
      </c>
      <c r="H11" s="91"/>
    </row>
    <row r="12" spans="1:8" ht="13.5" thickBot="1">
      <c r="A12" s="91"/>
      <c r="B12" s="110"/>
      <c r="C12" s="111"/>
      <c r="D12" s="111"/>
      <c r="E12" s="111"/>
      <c r="F12" s="111"/>
      <c r="G12" s="112"/>
      <c r="H12" s="91"/>
    </row>
    <row r="13" spans="1:8" ht="12.75" customHeight="1" thickBot="1">
      <c r="A13" s="91"/>
      <c r="B13" s="172" t="s">
        <v>45</v>
      </c>
      <c r="C13" s="173"/>
      <c r="D13" s="173"/>
      <c r="E13" s="173"/>
      <c r="F13" s="173"/>
      <c r="G13" s="174"/>
      <c r="H13" s="91"/>
    </row>
    <row r="14" spans="1:8" ht="12.75" customHeight="1">
      <c r="A14" s="91"/>
      <c r="B14" s="99">
        <v>1</v>
      </c>
      <c r="C14" s="100" t="s">
        <v>46</v>
      </c>
      <c r="D14" s="101" t="s">
        <v>77</v>
      </c>
      <c r="E14" s="102">
        <v>70</v>
      </c>
      <c r="F14" s="103"/>
      <c r="G14" s="104">
        <f>+F14*E14</f>
        <v>0</v>
      </c>
      <c r="H14" s="91"/>
    </row>
    <row r="15" spans="1:8" ht="12.75" customHeight="1">
      <c r="A15" s="91"/>
      <c r="B15" s="105">
        <v>2</v>
      </c>
      <c r="C15" s="113" t="s">
        <v>47</v>
      </c>
      <c r="D15" s="101" t="s">
        <v>77</v>
      </c>
      <c r="E15" s="107">
        <v>70</v>
      </c>
      <c r="F15" s="108"/>
      <c r="G15" s="104">
        <f t="shared" ref="G15:G18" si="0">+F15*E15</f>
        <v>0</v>
      </c>
      <c r="H15" s="91"/>
    </row>
    <row r="16" spans="1:8" ht="12.75" customHeight="1">
      <c r="A16" s="91"/>
      <c r="B16" s="105">
        <v>3</v>
      </c>
      <c r="C16" s="106" t="s">
        <v>48</v>
      </c>
      <c r="D16" s="101" t="s">
        <v>77</v>
      </c>
      <c r="E16" s="107">
        <v>70</v>
      </c>
      <c r="F16" s="108"/>
      <c r="G16" s="104">
        <f t="shared" si="0"/>
        <v>0</v>
      </c>
      <c r="H16" s="91"/>
    </row>
    <row r="17" spans="1:8" ht="12.75" customHeight="1">
      <c r="A17" s="91"/>
      <c r="B17" s="105">
        <v>4</v>
      </c>
      <c r="C17" s="106" t="s">
        <v>76</v>
      </c>
      <c r="D17" s="101" t="s">
        <v>77</v>
      </c>
      <c r="E17" s="107">
        <v>10</v>
      </c>
      <c r="F17" s="108"/>
      <c r="G17" s="104">
        <f t="shared" si="0"/>
        <v>0</v>
      </c>
      <c r="H17" s="91"/>
    </row>
    <row r="18" spans="1:8" ht="12.75" customHeight="1">
      <c r="A18" s="91"/>
      <c r="B18" s="105">
        <v>5</v>
      </c>
      <c r="C18" s="106" t="s">
        <v>49</v>
      </c>
      <c r="D18" s="101" t="s">
        <v>77</v>
      </c>
      <c r="E18" s="107">
        <v>70</v>
      </c>
      <c r="F18" s="108"/>
      <c r="G18" s="104">
        <f t="shared" si="0"/>
        <v>0</v>
      </c>
      <c r="H18" s="91"/>
    </row>
    <row r="19" spans="1:8">
      <c r="A19" s="91"/>
      <c r="B19" s="177" t="s">
        <v>50</v>
      </c>
      <c r="C19" s="178"/>
      <c r="D19" s="178"/>
      <c r="E19" s="178"/>
      <c r="F19" s="179"/>
      <c r="G19" s="114">
        <f>SUM(G14:G18)</f>
        <v>0</v>
      </c>
      <c r="H19" s="91"/>
    </row>
    <row r="20" spans="1:8" ht="13.5" thickBot="1">
      <c r="A20" s="91"/>
      <c r="B20" s="110"/>
      <c r="C20" s="111"/>
      <c r="D20" s="111"/>
      <c r="E20" s="111"/>
      <c r="F20" s="111"/>
      <c r="G20" s="112"/>
      <c r="H20" s="91"/>
    </row>
    <row r="21" spans="1:8" ht="12.75" customHeight="1" thickBot="1">
      <c r="A21" s="91"/>
      <c r="B21" s="172" t="s">
        <v>51</v>
      </c>
      <c r="C21" s="173"/>
      <c r="D21" s="173"/>
      <c r="E21" s="173"/>
      <c r="F21" s="173"/>
      <c r="G21" s="174"/>
      <c r="H21" s="91"/>
    </row>
    <row r="22" spans="1:8" ht="12.75" customHeight="1">
      <c r="A22" s="91"/>
      <c r="B22" s="99">
        <v>1</v>
      </c>
      <c r="C22" s="100" t="s">
        <v>52</v>
      </c>
      <c r="D22" s="101" t="s">
        <v>41</v>
      </c>
      <c r="E22" s="102">
        <v>7</v>
      </c>
      <c r="F22" s="103"/>
      <c r="G22" s="104">
        <f>+F22*E22</f>
        <v>0</v>
      </c>
      <c r="H22" s="91"/>
    </row>
    <row r="23" spans="1:8">
      <c r="A23" s="91"/>
      <c r="B23" s="177" t="s">
        <v>53</v>
      </c>
      <c r="C23" s="178"/>
      <c r="D23" s="178"/>
      <c r="E23" s="178"/>
      <c r="F23" s="179"/>
      <c r="G23" s="114">
        <f>SUM(G22)</f>
        <v>0</v>
      </c>
      <c r="H23" s="91"/>
    </row>
    <row r="24" spans="1:8" ht="13.5" thickBot="1">
      <c r="A24" s="91"/>
      <c r="B24" s="110"/>
      <c r="C24" s="111"/>
      <c r="D24" s="111"/>
      <c r="E24" s="111"/>
      <c r="F24" s="111"/>
      <c r="G24" s="112"/>
      <c r="H24" s="91"/>
    </row>
    <row r="25" spans="1:8" ht="12.75" customHeight="1" thickBot="1">
      <c r="A25" s="91"/>
      <c r="B25" s="172" t="s">
        <v>54</v>
      </c>
      <c r="C25" s="173"/>
      <c r="D25" s="173"/>
      <c r="E25" s="173"/>
      <c r="F25" s="173"/>
      <c r="G25" s="174"/>
      <c r="H25" s="91"/>
    </row>
    <row r="26" spans="1:8" ht="12.75" customHeight="1">
      <c r="A26" s="91"/>
      <c r="B26" s="99">
        <v>1</v>
      </c>
      <c r="C26" s="115" t="s">
        <v>55</v>
      </c>
      <c r="D26" s="101" t="s">
        <v>59</v>
      </c>
      <c r="E26" s="102">
        <f>+G11</f>
        <v>0</v>
      </c>
      <c r="F26" s="33"/>
      <c r="G26" s="104">
        <f>+F26*E26</f>
        <v>0</v>
      </c>
      <c r="H26" s="91"/>
    </row>
    <row r="27" spans="1:8" ht="12.75" customHeight="1">
      <c r="A27" s="91"/>
      <c r="B27" s="177" t="s">
        <v>56</v>
      </c>
      <c r="C27" s="178"/>
      <c r="D27" s="178"/>
      <c r="E27" s="178"/>
      <c r="F27" s="179"/>
      <c r="G27" s="114">
        <f>SUM(G26)</f>
        <v>0</v>
      </c>
      <c r="H27" s="91"/>
    </row>
    <row r="28" spans="1:8" ht="13.5" thickBot="1">
      <c r="A28" s="91"/>
      <c r="B28" s="110"/>
      <c r="C28" s="111"/>
      <c r="D28" s="111"/>
      <c r="E28" s="111"/>
      <c r="F28" s="111"/>
      <c r="G28" s="112"/>
      <c r="H28" s="91"/>
    </row>
    <row r="29" spans="1:8" ht="18.600000000000001" customHeight="1" thickBot="1">
      <c r="A29" s="91"/>
      <c r="B29" s="116" t="s">
        <v>29</v>
      </c>
      <c r="C29" s="166" t="s">
        <v>57</v>
      </c>
      <c r="D29" s="167"/>
      <c r="E29" s="167"/>
      <c r="F29" s="168"/>
      <c r="G29" s="117">
        <f>+G27+G23+G19+G11</f>
        <v>0</v>
      </c>
      <c r="H29" s="91"/>
    </row>
    <row r="30" spans="1:8" ht="13.5" customHeight="1" thickBot="1">
      <c r="A30" s="91"/>
      <c r="B30" s="118"/>
      <c r="C30" s="119"/>
      <c r="D30" s="119"/>
      <c r="E30" s="119"/>
      <c r="F30" s="119"/>
      <c r="G30" s="120"/>
      <c r="H30" s="91"/>
    </row>
    <row r="31" spans="1:8" ht="20.45" customHeight="1" thickBot="1">
      <c r="A31" s="91"/>
      <c r="B31" s="116" t="s">
        <v>36</v>
      </c>
      <c r="C31" s="121" t="s">
        <v>58</v>
      </c>
      <c r="D31" s="122"/>
      <c r="E31" s="123"/>
      <c r="F31" s="124" t="s">
        <v>59</v>
      </c>
      <c r="G31" s="117">
        <f>+G32</f>
        <v>0</v>
      </c>
      <c r="H31" s="91"/>
    </row>
    <row r="32" spans="1:8" ht="12.75" customHeight="1">
      <c r="A32" s="91"/>
      <c r="B32" s="125">
        <v>1</v>
      </c>
      <c r="C32" s="100" t="s">
        <v>60</v>
      </c>
      <c r="D32" s="126" t="s">
        <v>59</v>
      </c>
      <c r="E32" s="102">
        <f>+G29</f>
        <v>0</v>
      </c>
      <c r="F32" s="127"/>
      <c r="G32" s="104">
        <f>+F32*E32</f>
        <v>0</v>
      </c>
      <c r="H32" s="91"/>
    </row>
    <row r="33" spans="1:8" ht="12.75" customHeight="1" thickBot="1">
      <c r="A33" s="91"/>
      <c r="B33" s="128"/>
      <c r="C33" s="111"/>
      <c r="D33" s="111"/>
      <c r="E33" s="111"/>
      <c r="F33" s="129"/>
      <c r="G33" s="112"/>
      <c r="H33" s="91"/>
    </row>
    <row r="34" spans="1:8" s="132" customFormat="1" ht="24.95" customHeight="1" thickBot="1">
      <c r="A34" s="130"/>
      <c r="B34" s="131" t="s">
        <v>61</v>
      </c>
      <c r="C34" s="166" t="s">
        <v>62</v>
      </c>
      <c r="D34" s="167"/>
      <c r="E34" s="167"/>
      <c r="F34" s="168"/>
      <c r="G34" s="117">
        <f>+G31+G29</f>
        <v>0</v>
      </c>
      <c r="H34" s="91"/>
    </row>
    <row r="35" spans="1:8" ht="13.5" thickBot="1">
      <c r="A35" s="91"/>
      <c r="B35" s="110"/>
      <c r="C35" s="111"/>
      <c r="D35" s="111"/>
      <c r="E35" s="111"/>
      <c r="F35" s="111"/>
      <c r="G35" s="112"/>
      <c r="H35" s="91"/>
    </row>
    <row r="36" spans="1:8" ht="12.75" customHeight="1" thickBot="1">
      <c r="A36" s="91"/>
      <c r="B36" s="184" t="s">
        <v>63</v>
      </c>
      <c r="C36" s="167"/>
      <c r="D36" s="167"/>
      <c r="E36" s="168"/>
      <c r="F36" s="124" t="s">
        <v>59</v>
      </c>
      <c r="G36" s="117">
        <f>+G37</f>
        <v>0</v>
      </c>
      <c r="H36" s="91"/>
    </row>
    <row r="37" spans="1:8" ht="12.75" customHeight="1">
      <c r="A37" s="91"/>
      <c r="B37" s="125">
        <v>1</v>
      </c>
      <c r="C37" s="100" t="s">
        <v>64</v>
      </c>
      <c r="D37" s="126" t="s">
        <v>59</v>
      </c>
      <c r="E37" s="102">
        <f>+G34</f>
        <v>0</v>
      </c>
      <c r="F37" s="127"/>
      <c r="G37" s="104">
        <f>+F37*E37</f>
        <v>0</v>
      </c>
      <c r="H37" s="91"/>
    </row>
    <row r="38" spans="1:8" ht="12.75" customHeight="1" thickBot="1">
      <c r="A38" s="91"/>
      <c r="B38" s="128"/>
      <c r="C38" s="111"/>
      <c r="D38" s="111"/>
      <c r="E38" s="111"/>
      <c r="F38" s="129"/>
      <c r="G38" s="112"/>
      <c r="H38" s="91"/>
    </row>
    <row r="39" spans="1:8" ht="12.75" customHeight="1" thickBot="1">
      <c r="A39" s="91"/>
      <c r="B39" s="184" t="s">
        <v>65</v>
      </c>
      <c r="C39" s="167"/>
      <c r="D39" s="167"/>
      <c r="E39" s="167"/>
      <c r="F39" s="133" t="s">
        <v>59</v>
      </c>
      <c r="G39" s="117">
        <f>+G40</f>
        <v>0</v>
      </c>
      <c r="H39" s="91"/>
    </row>
    <row r="40" spans="1:8" ht="12.75" customHeight="1">
      <c r="A40" s="91"/>
      <c r="B40" s="134">
        <v>1</v>
      </c>
      <c r="C40" s="135" t="s">
        <v>66</v>
      </c>
      <c r="D40" s="136" t="s">
        <v>59</v>
      </c>
      <c r="E40" s="137">
        <f>+G34+G36</f>
        <v>0</v>
      </c>
      <c r="F40" s="138"/>
      <c r="G40" s="104">
        <f>+F40*E40</f>
        <v>0</v>
      </c>
      <c r="H40" s="91"/>
    </row>
    <row r="41" spans="1:8" ht="13.5" thickBot="1">
      <c r="A41" s="91"/>
      <c r="B41" s="110"/>
      <c r="C41" s="111"/>
      <c r="D41" s="111"/>
      <c r="E41" s="111"/>
      <c r="F41" s="111"/>
      <c r="G41" s="112"/>
      <c r="H41" s="91"/>
    </row>
    <row r="42" spans="1:8" ht="12.75" customHeight="1" thickBot="1">
      <c r="A42" s="91"/>
      <c r="B42" s="184" t="s">
        <v>67</v>
      </c>
      <c r="C42" s="167"/>
      <c r="D42" s="167"/>
      <c r="E42" s="167"/>
      <c r="F42" s="133" t="s">
        <v>59</v>
      </c>
      <c r="G42" s="117">
        <f>+G43</f>
        <v>0</v>
      </c>
      <c r="H42" s="91"/>
    </row>
    <row r="43" spans="1:8" ht="12.75" customHeight="1">
      <c r="A43" s="91"/>
      <c r="B43" s="125">
        <v>1</v>
      </c>
      <c r="C43" s="100" t="s">
        <v>68</v>
      </c>
      <c r="D43" s="126" t="s">
        <v>59</v>
      </c>
      <c r="E43" s="102">
        <f>+G34+G36+G39</f>
        <v>0</v>
      </c>
      <c r="F43" s="127"/>
      <c r="G43" s="104">
        <f>+F43*E43</f>
        <v>0</v>
      </c>
      <c r="H43" s="91"/>
    </row>
    <row r="44" spans="1:8" ht="12.75" customHeight="1" thickBot="1">
      <c r="A44" s="91"/>
      <c r="B44" s="139"/>
      <c r="C44" s="113"/>
      <c r="D44" s="101"/>
      <c r="E44" s="107"/>
      <c r="F44" s="140"/>
      <c r="G44" s="104"/>
      <c r="H44" s="91"/>
    </row>
    <row r="45" spans="1:8" ht="12.75" customHeight="1" thickBot="1">
      <c r="A45" s="91"/>
      <c r="B45" s="184" t="s">
        <v>69</v>
      </c>
      <c r="C45" s="167"/>
      <c r="D45" s="167"/>
      <c r="E45" s="167"/>
      <c r="F45" s="133" t="s">
        <v>59</v>
      </c>
      <c r="G45" s="117">
        <f>+G46</f>
        <v>0</v>
      </c>
      <c r="H45" s="91"/>
    </row>
    <row r="46" spans="1:8" ht="12.75" customHeight="1">
      <c r="A46" s="91"/>
      <c r="B46" s="125">
        <v>1</v>
      </c>
      <c r="C46" s="100" t="s">
        <v>70</v>
      </c>
      <c r="D46" s="126" t="s">
        <v>59</v>
      </c>
      <c r="E46" s="102">
        <f>+G34+G36+G39+G42</f>
        <v>0</v>
      </c>
      <c r="F46" s="127"/>
      <c r="G46" s="104">
        <f>+F46*E46</f>
        <v>0</v>
      </c>
      <c r="H46" s="91"/>
    </row>
    <row r="47" spans="1:8" ht="13.5" thickBot="1">
      <c r="A47" s="91"/>
      <c r="B47" s="141"/>
      <c r="C47" s="142"/>
      <c r="D47" s="142"/>
      <c r="E47" s="143"/>
      <c r="F47" s="129"/>
      <c r="G47" s="144"/>
      <c r="H47" s="91"/>
    </row>
    <row r="48" spans="1:8" s="132" customFormat="1" ht="24.95" customHeight="1" thickBot="1">
      <c r="A48" s="130"/>
      <c r="B48" s="185" t="s">
        <v>169</v>
      </c>
      <c r="C48" s="186"/>
      <c r="D48" s="186"/>
      <c r="E48" s="186"/>
      <c r="F48" s="187"/>
      <c r="G48" s="145">
        <f>+G34+G36+G39+G42+G45</f>
        <v>0</v>
      </c>
      <c r="H48" s="91"/>
    </row>
    <row r="49" spans="1:8" ht="12.75" customHeight="1">
      <c r="A49" s="91"/>
      <c r="B49" s="146"/>
      <c r="C49" s="146"/>
      <c r="D49" s="146"/>
      <c r="E49" s="146"/>
      <c r="F49" s="146"/>
      <c r="G49" s="147"/>
      <c r="H49" s="91"/>
    </row>
    <row r="50" spans="1:8" ht="93" customHeight="1">
      <c r="A50" s="91"/>
      <c r="B50" s="180" t="s">
        <v>156</v>
      </c>
      <c r="C50" s="181"/>
      <c r="D50" s="181"/>
      <c r="E50" s="181"/>
      <c r="F50" s="181"/>
      <c r="G50" s="182"/>
      <c r="H50" s="91"/>
    </row>
    <row r="51" spans="1:8">
      <c r="A51" s="91"/>
      <c r="B51" s="148"/>
      <c r="C51" s="91"/>
      <c r="D51" s="91"/>
      <c r="E51" s="149"/>
      <c r="F51" s="91"/>
      <c r="G51" s="150"/>
      <c r="H51" s="91"/>
    </row>
    <row r="52" spans="1:8" s="151" customFormat="1" ht="30" customHeight="1">
      <c r="A52" s="148"/>
      <c r="B52" s="148"/>
      <c r="C52" s="183"/>
      <c r="D52" s="183"/>
      <c r="E52" s="183"/>
      <c r="F52" s="183"/>
      <c r="G52" s="183"/>
      <c r="H52" s="148"/>
    </row>
    <row r="53" spans="1:8">
      <c r="A53" s="91"/>
      <c r="B53" s="148"/>
      <c r="C53" s="91"/>
      <c r="D53" s="91"/>
      <c r="E53" s="149"/>
      <c r="F53" s="91"/>
      <c r="G53" s="150"/>
      <c r="H53" s="91"/>
    </row>
    <row r="54" spans="1:8">
      <c r="A54" s="91"/>
      <c r="B54" s="148"/>
      <c r="C54" s="91"/>
      <c r="D54" s="91"/>
      <c r="E54" s="149"/>
      <c r="F54" s="91"/>
      <c r="G54" s="150"/>
      <c r="H54" s="91"/>
    </row>
    <row r="55" spans="1:8">
      <c r="B55" s="152" t="s">
        <v>157</v>
      </c>
    </row>
    <row r="56" spans="1:8">
      <c r="B56" s="155" t="s">
        <v>158</v>
      </c>
    </row>
    <row r="57" spans="1:8">
      <c r="B57" s="155" t="s">
        <v>159</v>
      </c>
    </row>
  </sheetData>
  <mergeCells count="20">
    <mergeCell ref="B50:G50"/>
    <mergeCell ref="C52:G52"/>
    <mergeCell ref="C34:F34"/>
    <mergeCell ref="B36:E36"/>
    <mergeCell ref="B39:E39"/>
    <mergeCell ref="B42:E42"/>
    <mergeCell ref="B45:E45"/>
    <mergeCell ref="B48:F48"/>
    <mergeCell ref="C29:F29"/>
    <mergeCell ref="B1:G1"/>
    <mergeCell ref="B2:G2"/>
    <mergeCell ref="B3:G3"/>
    <mergeCell ref="B6:G6"/>
    <mergeCell ref="B11:F11"/>
    <mergeCell ref="B13:G13"/>
    <mergeCell ref="B19:F19"/>
    <mergeCell ref="B21:G21"/>
    <mergeCell ref="B23:F23"/>
    <mergeCell ref="B25:G25"/>
    <mergeCell ref="B27:F27"/>
  </mergeCells>
  <printOptions horizontalCentered="1"/>
  <pageMargins left="0.59055118110236227" right="0.59055118110236227" top="0.78740157480314965" bottom="0.78740157480314965" header="0" footer="0.39370078740157483"/>
  <pageSetup scale="71"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4"/>
  <sheetViews>
    <sheetView showGridLines="0" view="pageBreakPreview" topLeftCell="A19" zoomScale="90" zoomScaleNormal="100" zoomScaleSheetLayoutView="90" workbookViewId="0">
      <selection activeCell="B2" sqref="B2:G2"/>
    </sheetView>
  </sheetViews>
  <sheetFormatPr baseColWidth="10" defaultColWidth="11.42578125" defaultRowHeight="12.75"/>
  <cols>
    <col min="1" max="1" width="2.42578125" style="94" customWidth="1"/>
    <col min="2" max="2" width="10.140625" style="151" customWidth="1"/>
    <col min="3" max="3" width="42.5703125" style="94" customWidth="1"/>
    <col min="4" max="4" width="11.85546875" style="94" customWidth="1"/>
    <col min="5" max="5" width="16" style="153" customWidth="1"/>
    <col min="6" max="6" width="16" style="94" customWidth="1"/>
    <col min="7" max="7" width="20.5703125" style="154" customWidth="1"/>
    <col min="8" max="8" width="1.5703125" style="94" customWidth="1"/>
    <col min="9" max="206" width="11.42578125" style="94"/>
    <col min="207" max="207" width="10.140625" style="94" customWidth="1"/>
    <col min="208" max="208" width="42.5703125" style="94" customWidth="1"/>
    <col min="209" max="211" width="10.5703125" style="94" customWidth="1"/>
    <col min="212" max="212" width="20.5703125" style="94" customWidth="1"/>
    <col min="213" max="16384" width="11.42578125" style="94"/>
  </cols>
  <sheetData>
    <row r="1" spans="1:8" s="86" customFormat="1" ht="48" customHeight="1">
      <c r="A1" s="85"/>
      <c r="B1" s="169" t="str">
        <f>'CUADRILLA O. CIVILES'!B1:G1</f>
        <v>PROYECTO:
TRASLADO UCG E IMPLEMENTACIÓN 4TA. Y 5TA. UCG (NUEVA) EN E°C° COLPA</v>
      </c>
      <c r="C1" s="169"/>
      <c r="D1" s="169"/>
      <c r="E1" s="169"/>
      <c r="F1" s="169"/>
      <c r="G1" s="169"/>
      <c r="H1" s="85"/>
    </row>
    <row r="2" spans="1:8" s="87" customFormat="1" ht="31.5" customHeight="1">
      <c r="B2" s="170" t="str">
        <f>'CUADRILLA O. CIVILES'!B2:G2</f>
        <v>SERVICIO DE: TRASLADO DE UNA UCG DE E°C° HUAYÑACOTA A E°C° COLPA</v>
      </c>
      <c r="C2" s="170"/>
      <c r="D2" s="170"/>
      <c r="E2" s="170"/>
      <c r="F2" s="170"/>
      <c r="G2" s="170"/>
      <c r="H2" s="88"/>
    </row>
    <row r="3" spans="1:8" s="87" customFormat="1" ht="46.5" customHeight="1">
      <c r="A3" s="89"/>
      <c r="B3" s="169" t="s">
        <v>160</v>
      </c>
      <c r="C3" s="171"/>
      <c r="D3" s="171"/>
      <c r="E3" s="171"/>
      <c r="F3" s="171"/>
      <c r="G3" s="171"/>
      <c r="H3" s="90"/>
    </row>
    <row r="4" spans="1:8" ht="13.5" thickBot="1">
      <c r="A4" s="91"/>
      <c r="B4" s="92"/>
      <c r="C4" s="92"/>
      <c r="D4" s="92"/>
      <c r="E4" s="92"/>
      <c r="F4" s="92"/>
      <c r="G4" s="93" t="s">
        <v>174</v>
      </c>
      <c r="H4" s="91"/>
    </row>
    <row r="5" spans="1:8" ht="48.6" customHeight="1" thickBot="1">
      <c r="A5" s="91"/>
      <c r="B5" s="95" t="s">
        <v>37</v>
      </c>
      <c r="C5" s="96" t="s">
        <v>38</v>
      </c>
      <c r="D5" s="97" t="s">
        <v>2</v>
      </c>
      <c r="E5" s="98" t="s">
        <v>3</v>
      </c>
      <c r="F5" s="97" t="s">
        <v>167</v>
      </c>
      <c r="G5" s="98" t="s">
        <v>168</v>
      </c>
      <c r="H5" s="91"/>
    </row>
    <row r="6" spans="1:8" ht="13.5" thickBot="1">
      <c r="A6" s="91"/>
      <c r="B6" s="172" t="s">
        <v>39</v>
      </c>
      <c r="C6" s="173"/>
      <c r="D6" s="173"/>
      <c r="E6" s="173"/>
      <c r="F6" s="173"/>
      <c r="G6" s="174"/>
      <c r="H6" s="91"/>
    </row>
    <row r="7" spans="1:8" ht="12.75" customHeight="1">
      <c r="A7" s="91"/>
      <c r="B7" s="99">
        <v>1</v>
      </c>
      <c r="C7" s="100" t="s">
        <v>71</v>
      </c>
      <c r="D7" s="101" t="s">
        <v>77</v>
      </c>
      <c r="E7" s="102">
        <v>40</v>
      </c>
      <c r="F7" s="103"/>
      <c r="G7" s="156">
        <f>+F7*E7</f>
        <v>0</v>
      </c>
      <c r="H7" s="91"/>
    </row>
    <row r="8" spans="1:8">
      <c r="A8" s="91"/>
      <c r="B8" s="105">
        <v>2</v>
      </c>
      <c r="C8" s="106" t="s">
        <v>161</v>
      </c>
      <c r="D8" s="101" t="s">
        <v>77</v>
      </c>
      <c r="E8" s="107">
        <v>40</v>
      </c>
      <c r="F8" s="108"/>
      <c r="G8" s="156">
        <f t="shared" ref="G8:G14" si="0">+F8*E8</f>
        <v>0</v>
      </c>
      <c r="H8" s="91"/>
    </row>
    <row r="9" spans="1:8">
      <c r="A9" s="91"/>
      <c r="B9" s="105">
        <v>3</v>
      </c>
      <c r="C9" s="106" t="s">
        <v>72</v>
      </c>
      <c r="D9" s="101" t="s">
        <v>77</v>
      </c>
      <c r="E9" s="107">
        <v>40</v>
      </c>
      <c r="F9" s="108"/>
      <c r="G9" s="156">
        <f t="shared" si="0"/>
        <v>0</v>
      </c>
      <c r="H9" s="91"/>
    </row>
    <row r="10" spans="1:8">
      <c r="A10" s="91"/>
      <c r="B10" s="105">
        <v>4</v>
      </c>
      <c r="C10" s="113" t="s">
        <v>162</v>
      </c>
      <c r="D10" s="101" t="s">
        <v>77</v>
      </c>
      <c r="E10" s="107">
        <v>40</v>
      </c>
      <c r="F10" s="108"/>
      <c r="G10" s="156">
        <f t="shared" si="0"/>
        <v>0</v>
      </c>
      <c r="H10" s="91"/>
    </row>
    <row r="11" spans="1:8">
      <c r="A11" s="91"/>
      <c r="B11" s="105">
        <v>5</v>
      </c>
      <c r="C11" s="113" t="s">
        <v>184</v>
      </c>
      <c r="D11" s="101" t="s">
        <v>77</v>
      </c>
      <c r="E11" s="107">
        <v>40</v>
      </c>
      <c r="F11" s="108"/>
      <c r="G11" s="156">
        <f t="shared" si="0"/>
        <v>0</v>
      </c>
      <c r="H11" s="91"/>
    </row>
    <row r="12" spans="1:8">
      <c r="A12" s="91"/>
      <c r="B12" s="105">
        <v>6</v>
      </c>
      <c r="C12" s="113" t="s">
        <v>185</v>
      </c>
      <c r="D12" s="101" t="s">
        <v>77</v>
      </c>
      <c r="E12" s="107">
        <v>40</v>
      </c>
      <c r="F12" s="108"/>
      <c r="G12" s="156">
        <f t="shared" si="0"/>
        <v>0</v>
      </c>
      <c r="H12" s="91"/>
    </row>
    <row r="13" spans="1:8">
      <c r="A13" s="91"/>
      <c r="B13" s="105">
        <v>7</v>
      </c>
      <c r="C13" s="113" t="s">
        <v>190</v>
      </c>
      <c r="D13" s="101" t="s">
        <v>77</v>
      </c>
      <c r="E13" s="107">
        <v>40</v>
      </c>
      <c r="F13" s="108"/>
      <c r="G13" s="156">
        <f t="shared" si="0"/>
        <v>0</v>
      </c>
      <c r="H13" s="91"/>
    </row>
    <row r="14" spans="1:8">
      <c r="A14" s="91"/>
      <c r="B14" s="105">
        <v>8</v>
      </c>
      <c r="C14" s="113" t="s">
        <v>188</v>
      </c>
      <c r="D14" s="101" t="s">
        <v>77</v>
      </c>
      <c r="E14" s="107">
        <v>40</v>
      </c>
      <c r="F14" s="108"/>
      <c r="G14" s="156">
        <f t="shared" si="0"/>
        <v>0</v>
      </c>
      <c r="H14" s="91"/>
    </row>
    <row r="15" spans="1:8">
      <c r="A15" s="91"/>
      <c r="B15" s="105"/>
      <c r="C15" s="106"/>
      <c r="D15" s="101"/>
      <c r="E15" s="107"/>
      <c r="F15" s="108"/>
      <c r="G15" s="156"/>
      <c r="H15" s="91"/>
    </row>
    <row r="16" spans="1:8">
      <c r="A16" s="91"/>
      <c r="B16" s="175" t="s">
        <v>44</v>
      </c>
      <c r="C16" s="176"/>
      <c r="D16" s="176"/>
      <c r="E16" s="176"/>
      <c r="F16" s="176"/>
      <c r="G16" s="109">
        <f>SUM(G7:G15)</f>
        <v>0</v>
      </c>
      <c r="H16" s="91"/>
    </row>
    <row r="17" spans="1:8" ht="13.5" thickBot="1">
      <c r="A17" s="91"/>
      <c r="B17" s="110"/>
      <c r="C17" s="111"/>
      <c r="D17" s="111"/>
      <c r="E17" s="111"/>
      <c r="F17" s="111"/>
      <c r="G17" s="112"/>
      <c r="H17" s="91"/>
    </row>
    <row r="18" spans="1:8" ht="12.75" customHeight="1" thickBot="1">
      <c r="A18" s="91"/>
      <c r="B18" s="172" t="s">
        <v>45</v>
      </c>
      <c r="C18" s="173"/>
      <c r="D18" s="173"/>
      <c r="E18" s="173"/>
      <c r="F18" s="173"/>
      <c r="G18" s="174"/>
      <c r="H18" s="91"/>
    </row>
    <row r="19" spans="1:8" ht="12.75" customHeight="1">
      <c r="A19" s="91"/>
      <c r="B19" s="99">
        <v>1</v>
      </c>
      <c r="C19" s="100" t="s">
        <v>73</v>
      </c>
      <c r="D19" s="101" t="s">
        <v>77</v>
      </c>
      <c r="E19" s="102">
        <v>80</v>
      </c>
      <c r="F19" s="103"/>
      <c r="G19" s="156">
        <f t="shared" ref="G19:G25" si="1">+F19*E19</f>
        <v>0</v>
      </c>
      <c r="H19" s="91"/>
    </row>
    <row r="20" spans="1:8" ht="12.75" customHeight="1">
      <c r="A20" s="91"/>
      <c r="B20" s="105">
        <v>2</v>
      </c>
      <c r="C20" s="113" t="s">
        <v>74</v>
      </c>
      <c r="D20" s="101" t="s">
        <v>77</v>
      </c>
      <c r="E20" s="107">
        <v>40</v>
      </c>
      <c r="F20" s="108"/>
      <c r="G20" s="156">
        <f t="shared" si="1"/>
        <v>0</v>
      </c>
      <c r="H20" s="91"/>
    </row>
    <row r="21" spans="1:8" ht="12.75" customHeight="1">
      <c r="A21" s="91"/>
      <c r="B21" s="105">
        <v>3</v>
      </c>
      <c r="C21" s="106" t="s">
        <v>79</v>
      </c>
      <c r="D21" s="101" t="s">
        <v>77</v>
      </c>
      <c r="E21" s="107">
        <v>40</v>
      </c>
      <c r="F21" s="108"/>
      <c r="G21" s="156">
        <f t="shared" si="1"/>
        <v>0</v>
      </c>
      <c r="H21" s="91"/>
    </row>
    <row r="22" spans="1:8" ht="12.75" customHeight="1">
      <c r="A22" s="91"/>
      <c r="B22" s="105">
        <v>4</v>
      </c>
      <c r="C22" s="106" t="s">
        <v>186</v>
      </c>
      <c r="D22" s="101" t="s">
        <v>77</v>
      </c>
      <c r="E22" s="107">
        <v>20</v>
      </c>
      <c r="F22" s="108"/>
      <c r="G22" s="156">
        <f t="shared" si="1"/>
        <v>0</v>
      </c>
      <c r="H22" s="91"/>
    </row>
    <row r="23" spans="1:8" ht="12.75" customHeight="1">
      <c r="A23" s="91"/>
      <c r="B23" s="105">
        <v>5</v>
      </c>
      <c r="C23" s="106" t="s">
        <v>187</v>
      </c>
      <c r="D23" s="101" t="s">
        <v>189</v>
      </c>
      <c r="E23" s="107">
        <v>2</v>
      </c>
      <c r="F23" s="108"/>
      <c r="G23" s="156">
        <f t="shared" si="1"/>
        <v>0</v>
      </c>
      <c r="H23" s="91"/>
    </row>
    <row r="24" spans="1:8" ht="26.25" customHeight="1">
      <c r="A24" s="91"/>
      <c r="B24" s="105">
        <v>6</v>
      </c>
      <c r="C24" s="106" t="s">
        <v>191</v>
      </c>
      <c r="D24" s="101" t="s">
        <v>77</v>
      </c>
      <c r="E24" s="107">
        <v>20</v>
      </c>
      <c r="F24" s="108"/>
      <c r="G24" s="156">
        <f t="shared" si="1"/>
        <v>0</v>
      </c>
      <c r="H24" s="91"/>
    </row>
    <row r="25" spans="1:8" ht="12.75" customHeight="1">
      <c r="A25" s="91"/>
      <c r="B25" s="105">
        <v>7</v>
      </c>
      <c r="C25" s="84" t="s">
        <v>196</v>
      </c>
      <c r="D25" s="101" t="s">
        <v>77</v>
      </c>
      <c r="E25" s="107">
        <v>1</v>
      </c>
      <c r="F25" s="108"/>
      <c r="G25" s="156">
        <f t="shared" si="1"/>
        <v>0</v>
      </c>
      <c r="H25" s="91"/>
    </row>
    <row r="26" spans="1:8">
      <c r="A26" s="91"/>
      <c r="B26" s="177" t="s">
        <v>50</v>
      </c>
      <c r="C26" s="178"/>
      <c r="D26" s="178"/>
      <c r="E26" s="178"/>
      <c r="F26" s="179"/>
      <c r="G26" s="114">
        <f>SUM(G19:G25)</f>
        <v>0</v>
      </c>
      <c r="H26" s="91"/>
    </row>
    <row r="27" spans="1:8" ht="13.5" thickBot="1">
      <c r="A27" s="91"/>
      <c r="B27" s="110"/>
      <c r="C27" s="111"/>
      <c r="D27" s="111"/>
      <c r="E27" s="111"/>
      <c r="F27" s="111"/>
      <c r="G27" s="112"/>
      <c r="H27" s="91"/>
    </row>
    <row r="28" spans="1:8" ht="12.75" customHeight="1" thickBot="1">
      <c r="A28" s="91"/>
      <c r="B28" s="172" t="s">
        <v>51</v>
      </c>
      <c r="C28" s="173"/>
      <c r="D28" s="173"/>
      <c r="E28" s="173"/>
      <c r="F28" s="173"/>
      <c r="G28" s="174"/>
      <c r="H28" s="91"/>
    </row>
    <row r="29" spans="1:8" ht="12.75" customHeight="1">
      <c r="A29" s="91"/>
      <c r="B29" s="99">
        <v>1</v>
      </c>
      <c r="C29" s="100" t="s">
        <v>52</v>
      </c>
      <c r="D29" s="101" t="s">
        <v>41</v>
      </c>
      <c r="E29" s="102">
        <v>8</v>
      </c>
      <c r="F29" s="103"/>
      <c r="G29" s="156">
        <f>+F29*E29</f>
        <v>0</v>
      </c>
      <c r="H29" s="91"/>
    </row>
    <row r="30" spans="1:8">
      <c r="A30" s="91"/>
      <c r="B30" s="177" t="s">
        <v>53</v>
      </c>
      <c r="C30" s="178"/>
      <c r="D30" s="178"/>
      <c r="E30" s="178"/>
      <c r="F30" s="179"/>
      <c r="G30" s="114">
        <f>SUM(G29)</f>
        <v>0</v>
      </c>
      <c r="H30" s="91"/>
    </row>
    <row r="31" spans="1:8" ht="13.5" thickBot="1">
      <c r="A31" s="91"/>
      <c r="B31" s="110"/>
      <c r="C31" s="111"/>
      <c r="D31" s="111"/>
      <c r="E31" s="111"/>
      <c r="F31" s="111"/>
      <c r="G31" s="112"/>
      <c r="H31" s="91"/>
    </row>
    <row r="32" spans="1:8" ht="12.75" customHeight="1" thickBot="1">
      <c r="A32" s="91"/>
      <c r="B32" s="172" t="s">
        <v>54</v>
      </c>
      <c r="C32" s="173"/>
      <c r="D32" s="173"/>
      <c r="E32" s="173"/>
      <c r="F32" s="173"/>
      <c r="G32" s="174"/>
      <c r="H32" s="91"/>
    </row>
    <row r="33" spans="1:8" ht="12.75" customHeight="1">
      <c r="A33" s="91"/>
      <c r="B33" s="99">
        <v>1</v>
      </c>
      <c r="C33" s="115" t="s">
        <v>55</v>
      </c>
      <c r="D33" s="101" t="s">
        <v>59</v>
      </c>
      <c r="E33" s="102">
        <f>+G16</f>
        <v>0</v>
      </c>
      <c r="F33" s="33"/>
      <c r="G33" s="104">
        <f>+F33*E33</f>
        <v>0</v>
      </c>
      <c r="H33" s="91"/>
    </row>
    <row r="34" spans="1:8" ht="12.75" customHeight="1">
      <c r="A34" s="91"/>
      <c r="B34" s="177" t="s">
        <v>56</v>
      </c>
      <c r="C34" s="178"/>
      <c r="D34" s="178"/>
      <c r="E34" s="178"/>
      <c r="F34" s="179"/>
      <c r="G34" s="114">
        <f>SUM(G33)</f>
        <v>0</v>
      </c>
      <c r="H34" s="91"/>
    </row>
    <row r="35" spans="1:8" ht="13.5" thickBot="1">
      <c r="A35" s="91"/>
      <c r="B35" s="110"/>
      <c r="C35" s="111"/>
      <c r="D35" s="111"/>
      <c r="E35" s="111"/>
      <c r="F35" s="111"/>
      <c r="G35" s="112"/>
      <c r="H35" s="91"/>
    </row>
    <row r="36" spans="1:8" ht="18.600000000000001" customHeight="1" thickBot="1">
      <c r="A36" s="91"/>
      <c r="B36" s="116" t="s">
        <v>29</v>
      </c>
      <c r="C36" s="166" t="s">
        <v>57</v>
      </c>
      <c r="D36" s="167"/>
      <c r="E36" s="167"/>
      <c r="F36" s="168"/>
      <c r="G36" s="117">
        <f>+G34+G30+G26+G16</f>
        <v>0</v>
      </c>
      <c r="H36" s="91"/>
    </row>
    <row r="37" spans="1:8" ht="13.5" customHeight="1" thickBot="1">
      <c r="A37" s="91"/>
      <c r="B37" s="118"/>
      <c r="C37" s="119"/>
      <c r="D37" s="119"/>
      <c r="E37" s="119"/>
      <c r="F37" s="119"/>
      <c r="G37" s="120"/>
      <c r="H37" s="91"/>
    </row>
    <row r="38" spans="1:8" ht="20.45" customHeight="1" thickBot="1">
      <c r="A38" s="91"/>
      <c r="B38" s="116" t="s">
        <v>36</v>
      </c>
      <c r="C38" s="121" t="s">
        <v>58</v>
      </c>
      <c r="D38" s="122"/>
      <c r="E38" s="123"/>
      <c r="F38" s="124" t="s">
        <v>59</v>
      </c>
      <c r="G38" s="117">
        <f>+G39</f>
        <v>0</v>
      </c>
      <c r="H38" s="91"/>
    </row>
    <row r="39" spans="1:8" ht="12.75" customHeight="1">
      <c r="A39" s="91"/>
      <c r="B39" s="125">
        <v>1</v>
      </c>
      <c r="C39" s="100" t="s">
        <v>60</v>
      </c>
      <c r="D39" s="126" t="s">
        <v>59</v>
      </c>
      <c r="E39" s="102">
        <f>+G36</f>
        <v>0</v>
      </c>
      <c r="F39" s="127"/>
      <c r="G39" s="104">
        <f>+F39*E39</f>
        <v>0</v>
      </c>
      <c r="H39" s="91"/>
    </row>
    <row r="40" spans="1:8" ht="12.75" customHeight="1" thickBot="1">
      <c r="A40" s="91"/>
      <c r="B40" s="128"/>
      <c r="C40" s="111"/>
      <c r="D40" s="111"/>
      <c r="E40" s="111"/>
      <c r="F40" s="129"/>
      <c r="G40" s="112"/>
      <c r="H40" s="91"/>
    </row>
    <row r="41" spans="1:8" s="132" customFormat="1" ht="24.95" customHeight="1" thickBot="1">
      <c r="A41" s="130"/>
      <c r="B41" s="131" t="s">
        <v>61</v>
      </c>
      <c r="C41" s="166" t="s">
        <v>62</v>
      </c>
      <c r="D41" s="167"/>
      <c r="E41" s="167"/>
      <c r="F41" s="168"/>
      <c r="G41" s="117">
        <f>+G38+G36</f>
        <v>0</v>
      </c>
      <c r="H41" s="91"/>
    </row>
    <row r="42" spans="1:8" ht="13.5" thickBot="1">
      <c r="A42" s="91"/>
      <c r="B42" s="110"/>
      <c r="C42" s="111"/>
      <c r="D42" s="111"/>
      <c r="E42" s="111"/>
      <c r="F42" s="111"/>
      <c r="G42" s="112"/>
      <c r="H42" s="91"/>
    </row>
    <row r="43" spans="1:8" ht="12.75" customHeight="1" thickBot="1">
      <c r="A43" s="91"/>
      <c r="B43" s="184" t="s">
        <v>63</v>
      </c>
      <c r="C43" s="167"/>
      <c r="D43" s="167"/>
      <c r="E43" s="168"/>
      <c r="F43" s="124" t="s">
        <v>59</v>
      </c>
      <c r="G43" s="117">
        <f>+G44</f>
        <v>0</v>
      </c>
      <c r="H43" s="91"/>
    </row>
    <row r="44" spans="1:8" ht="12.75" customHeight="1">
      <c r="A44" s="91"/>
      <c r="B44" s="125">
        <v>1</v>
      </c>
      <c r="C44" s="100" t="s">
        <v>64</v>
      </c>
      <c r="D44" s="126" t="s">
        <v>59</v>
      </c>
      <c r="E44" s="102">
        <f>+G41</f>
        <v>0</v>
      </c>
      <c r="F44" s="127"/>
      <c r="G44" s="104">
        <f>+F44*E44</f>
        <v>0</v>
      </c>
      <c r="H44" s="91"/>
    </row>
    <row r="45" spans="1:8" ht="12.75" customHeight="1" thickBot="1">
      <c r="A45" s="91"/>
      <c r="B45" s="128"/>
      <c r="C45" s="111"/>
      <c r="D45" s="111"/>
      <c r="E45" s="111"/>
      <c r="F45" s="129"/>
      <c r="G45" s="112"/>
      <c r="H45" s="91"/>
    </row>
    <row r="46" spans="1:8" ht="12.75" customHeight="1" thickBot="1">
      <c r="A46" s="91"/>
      <c r="B46" s="184" t="s">
        <v>65</v>
      </c>
      <c r="C46" s="167"/>
      <c r="D46" s="167"/>
      <c r="E46" s="167"/>
      <c r="F46" s="133" t="s">
        <v>59</v>
      </c>
      <c r="G46" s="117">
        <f>+G47</f>
        <v>0</v>
      </c>
      <c r="H46" s="91"/>
    </row>
    <row r="47" spans="1:8" ht="12.75" customHeight="1">
      <c r="A47" s="91"/>
      <c r="B47" s="134">
        <v>1</v>
      </c>
      <c r="C47" s="135" t="s">
        <v>66</v>
      </c>
      <c r="D47" s="136" t="s">
        <v>59</v>
      </c>
      <c r="E47" s="137">
        <f>+G41+G43</f>
        <v>0</v>
      </c>
      <c r="F47" s="138"/>
      <c r="G47" s="104">
        <f>+F47*E47</f>
        <v>0</v>
      </c>
      <c r="H47" s="91"/>
    </row>
    <row r="48" spans="1:8" ht="13.5" thickBot="1">
      <c r="A48" s="91"/>
      <c r="B48" s="110"/>
      <c r="C48" s="111"/>
      <c r="D48" s="111"/>
      <c r="E48" s="111"/>
      <c r="F48" s="111"/>
      <c r="G48" s="112"/>
      <c r="H48" s="91"/>
    </row>
    <row r="49" spans="1:10" ht="12.75" customHeight="1" thickBot="1">
      <c r="A49" s="91"/>
      <c r="B49" s="184" t="s">
        <v>67</v>
      </c>
      <c r="C49" s="167"/>
      <c r="D49" s="167"/>
      <c r="E49" s="167"/>
      <c r="F49" s="133" t="s">
        <v>59</v>
      </c>
      <c r="G49" s="117">
        <f>+G50</f>
        <v>0</v>
      </c>
      <c r="H49" s="91"/>
    </row>
    <row r="50" spans="1:10" ht="12.75" customHeight="1">
      <c r="A50" s="91"/>
      <c r="B50" s="125">
        <v>1</v>
      </c>
      <c r="C50" s="100" t="s">
        <v>68</v>
      </c>
      <c r="D50" s="126" t="s">
        <v>59</v>
      </c>
      <c r="E50" s="102">
        <f>+G41+G43+G46</f>
        <v>0</v>
      </c>
      <c r="F50" s="127"/>
      <c r="G50" s="104">
        <f>+F50*E50</f>
        <v>0</v>
      </c>
      <c r="H50" s="91"/>
    </row>
    <row r="51" spans="1:10" ht="12.75" customHeight="1" thickBot="1">
      <c r="A51" s="91"/>
      <c r="B51" s="139"/>
      <c r="C51" s="113"/>
      <c r="D51" s="101"/>
      <c r="E51" s="107"/>
      <c r="F51" s="140"/>
      <c r="G51" s="104"/>
      <c r="H51" s="91"/>
    </row>
    <row r="52" spans="1:10" ht="12.75" customHeight="1" thickBot="1">
      <c r="A52" s="91"/>
      <c r="B52" s="184" t="s">
        <v>69</v>
      </c>
      <c r="C52" s="167"/>
      <c r="D52" s="167"/>
      <c r="E52" s="167"/>
      <c r="F52" s="133" t="s">
        <v>59</v>
      </c>
      <c r="G52" s="117">
        <f>+G53</f>
        <v>0</v>
      </c>
      <c r="H52" s="91"/>
    </row>
    <row r="53" spans="1:10" ht="12.75" customHeight="1">
      <c r="A53" s="91"/>
      <c r="B53" s="125">
        <v>1</v>
      </c>
      <c r="C53" s="100" t="s">
        <v>70</v>
      </c>
      <c r="D53" s="126" t="s">
        <v>59</v>
      </c>
      <c r="E53" s="102">
        <f>+G41+G43+G46+G49</f>
        <v>0</v>
      </c>
      <c r="F53" s="127"/>
      <c r="G53" s="104">
        <f>+F53*E53</f>
        <v>0</v>
      </c>
      <c r="H53" s="91"/>
    </row>
    <row r="54" spans="1:10" ht="13.5" thickBot="1">
      <c r="A54" s="91"/>
      <c r="B54" s="141"/>
      <c r="C54" s="142"/>
      <c r="D54" s="142"/>
      <c r="E54" s="143"/>
      <c r="F54" s="129"/>
      <c r="G54" s="144"/>
      <c r="H54" s="91"/>
    </row>
    <row r="55" spans="1:10" s="132" customFormat="1" ht="24.95" customHeight="1" thickBot="1">
      <c r="A55" s="130"/>
      <c r="B55" s="185" t="s">
        <v>169</v>
      </c>
      <c r="C55" s="186"/>
      <c r="D55" s="186"/>
      <c r="E55" s="186"/>
      <c r="F55" s="187"/>
      <c r="G55" s="145">
        <f>+G41+G43+G46+G49+G52</f>
        <v>0</v>
      </c>
      <c r="H55" s="91"/>
      <c r="J55" s="132">
        <v>9422.7010783670448</v>
      </c>
    </row>
    <row r="56" spans="1:10" ht="12.75" customHeight="1">
      <c r="A56" s="91"/>
      <c r="B56" s="146"/>
      <c r="C56" s="146"/>
      <c r="D56" s="146"/>
      <c r="E56" s="146"/>
      <c r="F56" s="146"/>
      <c r="G56" s="147"/>
      <c r="H56" s="91"/>
    </row>
    <row r="57" spans="1:10" ht="93" customHeight="1">
      <c r="A57" s="91"/>
      <c r="B57" s="180" t="s">
        <v>156</v>
      </c>
      <c r="C57" s="181"/>
      <c r="D57" s="181"/>
      <c r="E57" s="181"/>
      <c r="F57" s="181"/>
      <c r="G57" s="182"/>
      <c r="H57" s="91"/>
    </row>
    <row r="58" spans="1:10">
      <c r="A58" s="91"/>
      <c r="B58" s="148"/>
      <c r="C58" s="91"/>
      <c r="D58" s="91"/>
      <c r="E58" s="149"/>
      <c r="F58" s="91"/>
      <c r="G58" s="150"/>
      <c r="H58" s="91"/>
    </row>
    <row r="62" spans="1:10">
      <c r="B62" s="152" t="s">
        <v>157</v>
      </c>
    </row>
    <row r="63" spans="1:10">
      <c r="B63" s="155" t="s">
        <v>158</v>
      </c>
    </row>
    <row r="64" spans="1:10">
      <c r="B64" s="155" t="s">
        <v>159</v>
      </c>
    </row>
  </sheetData>
  <mergeCells count="19">
    <mergeCell ref="B57:G57"/>
    <mergeCell ref="C41:F41"/>
    <mergeCell ref="B43:E43"/>
    <mergeCell ref="B46:E46"/>
    <mergeCell ref="B49:E49"/>
    <mergeCell ref="B52:E52"/>
    <mergeCell ref="B55:F55"/>
    <mergeCell ref="C36:F36"/>
    <mergeCell ref="B1:G1"/>
    <mergeCell ref="B2:G2"/>
    <mergeCell ref="B3:G3"/>
    <mergeCell ref="B6:G6"/>
    <mergeCell ref="B16:F16"/>
    <mergeCell ref="B18:G18"/>
    <mergeCell ref="B26:F26"/>
    <mergeCell ref="B28:G28"/>
    <mergeCell ref="B30:F30"/>
    <mergeCell ref="B32:G32"/>
    <mergeCell ref="B34:F34"/>
  </mergeCells>
  <printOptions horizontalCentered="1"/>
  <pageMargins left="0.59055118110236227" right="0.59055118110236227" top="0.78740157480314965" bottom="0.78740157480314965" header="0" footer="0.39370078740157483"/>
  <pageSetup scale="6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2"/>
  <sheetViews>
    <sheetView showGridLines="0" view="pageBreakPreview" topLeftCell="A16" zoomScaleNormal="100" zoomScaleSheetLayoutView="100" workbookViewId="0">
      <selection activeCell="F51" sqref="F51"/>
    </sheetView>
  </sheetViews>
  <sheetFormatPr baseColWidth="10" defaultColWidth="11.42578125" defaultRowHeight="12.75"/>
  <cols>
    <col min="1" max="1" width="2.42578125" style="94" customWidth="1"/>
    <col min="2" max="2" width="10.140625" style="151" customWidth="1"/>
    <col min="3" max="3" width="42.5703125" style="94" customWidth="1"/>
    <col min="4" max="4" width="11.85546875" style="94" customWidth="1"/>
    <col min="5" max="5" width="16" style="153" customWidth="1"/>
    <col min="6" max="6" width="16" style="94" customWidth="1"/>
    <col min="7" max="7" width="20.5703125" style="154" customWidth="1"/>
    <col min="8" max="8" width="1.5703125" style="94" customWidth="1"/>
    <col min="9" max="208" width="11.42578125" style="94"/>
    <col min="209" max="209" width="10.140625" style="94" customWidth="1"/>
    <col min="210" max="210" width="42.5703125" style="94" customWidth="1"/>
    <col min="211" max="213" width="10.5703125" style="94" customWidth="1"/>
    <col min="214" max="214" width="20.5703125" style="94" customWidth="1"/>
    <col min="215" max="16384" width="11.42578125" style="94"/>
  </cols>
  <sheetData>
    <row r="1" spans="1:8" s="86" customFormat="1" ht="48" customHeight="1">
      <c r="A1" s="85"/>
      <c r="B1" s="169" t="str">
        <f>'CUADRILLA O. CIVILES'!B1:G1</f>
        <v>PROYECTO:
TRASLADO UCG E IMPLEMENTACIÓN 4TA. Y 5TA. UCG (NUEVA) EN E°C° COLPA</v>
      </c>
      <c r="C1" s="169"/>
      <c r="D1" s="169"/>
      <c r="E1" s="169"/>
      <c r="F1" s="169"/>
      <c r="G1" s="169"/>
      <c r="H1" s="85"/>
    </row>
    <row r="2" spans="1:8" s="87" customFormat="1" ht="31.5" customHeight="1">
      <c r="B2" s="170" t="str">
        <f>'CUADRILLA O. CIVILES'!B2:G2</f>
        <v>SERVICIO DE: TRASLADO DE UNA UCG DE E°C° HUAYÑACOTA A E°C° COLPA</v>
      </c>
      <c r="C2" s="170"/>
      <c r="D2" s="170"/>
      <c r="E2" s="170"/>
      <c r="F2" s="170"/>
      <c r="G2" s="170"/>
      <c r="H2" s="88"/>
    </row>
    <row r="3" spans="1:8" s="87" customFormat="1" ht="43.5" customHeight="1">
      <c r="A3" s="89"/>
      <c r="B3" s="169" t="s">
        <v>163</v>
      </c>
      <c r="C3" s="171"/>
      <c r="D3" s="171"/>
      <c r="E3" s="171"/>
      <c r="F3" s="171"/>
      <c r="G3" s="171"/>
      <c r="H3" s="90"/>
    </row>
    <row r="4" spans="1:8" ht="13.5" thickBot="1">
      <c r="A4" s="91"/>
      <c r="B4" s="92"/>
      <c r="C4" s="92"/>
      <c r="D4" s="92"/>
      <c r="E4" s="92"/>
      <c r="F4" s="92"/>
      <c r="G4" s="93" t="s">
        <v>175</v>
      </c>
      <c r="H4" s="91"/>
    </row>
    <row r="5" spans="1:8" ht="48.6" customHeight="1" thickBot="1">
      <c r="A5" s="91"/>
      <c r="B5" s="95" t="s">
        <v>37</v>
      </c>
      <c r="C5" s="96" t="s">
        <v>38</v>
      </c>
      <c r="D5" s="97" t="s">
        <v>2</v>
      </c>
      <c r="E5" s="98" t="s">
        <v>3</v>
      </c>
      <c r="F5" s="97" t="s">
        <v>167</v>
      </c>
      <c r="G5" s="98" t="s">
        <v>168</v>
      </c>
      <c r="H5" s="91"/>
    </row>
    <row r="6" spans="1:8" ht="13.5" thickBot="1">
      <c r="A6" s="91"/>
      <c r="B6" s="172" t="s">
        <v>39</v>
      </c>
      <c r="C6" s="173"/>
      <c r="D6" s="173"/>
      <c r="E6" s="173"/>
      <c r="F6" s="173"/>
      <c r="G6" s="174"/>
      <c r="H6" s="91"/>
    </row>
    <row r="7" spans="1:8" ht="12.75" customHeight="1">
      <c r="A7" s="91"/>
      <c r="B7" s="99">
        <v>1</v>
      </c>
      <c r="C7" s="100" t="s">
        <v>88</v>
      </c>
      <c r="D7" s="101" t="s">
        <v>77</v>
      </c>
      <c r="E7" s="102">
        <v>70</v>
      </c>
      <c r="F7" s="103"/>
      <c r="G7" s="156">
        <f>+F7*E7</f>
        <v>0</v>
      </c>
      <c r="H7" s="91"/>
    </row>
    <row r="8" spans="1:8">
      <c r="A8" s="91"/>
      <c r="B8" s="105">
        <v>2</v>
      </c>
      <c r="C8" s="100" t="s">
        <v>89</v>
      </c>
      <c r="D8" s="101" t="s">
        <v>77</v>
      </c>
      <c r="E8" s="107">
        <v>70</v>
      </c>
      <c r="F8" s="108"/>
      <c r="G8" s="156">
        <f t="shared" ref="G8:G11" si="0">+F8*E8</f>
        <v>0</v>
      </c>
      <c r="H8" s="91"/>
    </row>
    <row r="9" spans="1:8">
      <c r="A9" s="91"/>
      <c r="B9" s="105">
        <v>3</v>
      </c>
      <c r="C9" s="100" t="s">
        <v>90</v>
      </c>
      <c r="D9" s="101" t="s">
        <v>77</v>
      </c>
      <c r="E9" s="107">
        <v>70</v>
      </c>
      <c r="F9" s="108"/>
      <c r="G9" s="156">
        <f t="shared" si="0"/>
        <v>0</v>
      </c>
      <c r="H9" s="91"/>
    </row>
    <row r="10" spans="1:8">
      <c r="A10" s="91"/>
      <c r="B10" s="105">
        <v>4</v>
      </c>
      <c r="C10" s="100" t="s">
        <v>87</v>
      </c>
      <c r="D10" s="101" t="s">
        <v>77</v>
      </c>
      <c r="E10" s="107">
        <v>70</v>
      </c>
      <c r="F10" s="108"/>
      <c r="G10" s="156">
        <f t="shared" si="0"/>
        <v>0</v>
      </c>
      <c r="H10" s="91"/>
    </row>
    <row r="11" spans="1:8" ht="15" customHeight="1">
      <c r="A11" s="91"/>
      <c r="B11" s="105">
        <v>5</v>
      </c>
      <c r="C11" s="106" t="s">
        <v>75</v>
      </c>
      <c r="D11" s="101" t="s">
        <v>77</v>
      </c>
      <c r="E11" s="107">
        <v>70</v>
      </c>
      <c r="F11" s="108"/>
      <c r="G11" s="156">
        <f t="shared" si="0"/>
        <v>0</v>
      </c>
      <c r="H11" s="91"/>
    </row>
    <row r="12" spans="1:8" ht="15" customHeight="1">
      <c r="A12" s="91"/>
      <c r="B12" s="105"/>
      <c r="C12" s="106"/>
      <c r="D12" s="101"/>
      <c r="E12" s="107"/>
      <c r="F12" s="108"/>
      <c r="G12" s="156"/>
      <c r="H12" s="91"/>
    </row>
    <row r="13" spans="1:8" ht="15" customHeight="1">
      <c r="A13" s="91"/>
      <c r="B13" s="105"/>
      <c r="C13" s="106"/>
      <c r="D13" s="101"/>
      <c r="E13" s="107"/>
      <c r="F13" s="108"/>
      <c r="G13" s="156"/>
      <c r="H13" s="91"/>
    </row>
    <row r="14" spans="1:8" ht="15" customHeight="1">
      <c r="A14" s="91"/>
      <c r="B14" s="105"/>
      <c r="C14" s="106"/>
      <c r="D14" s="101"/>
      <c r="E14" s="107"/>
      <c r="F14" s="108"/>
      <c r="G14" s="156"/>
      <c r="H14" s="91"/>
    </row>
    <row r="15" spans="1:8" ht="15" customHeight="1">
      <c r="A15" s="91"/>
      <c r="B15" s="105"/>
      <c r="C15" s="106"/>
      <c r="D15" s="101"/>
      <c r="E15" s="107"/>
      <c r="F15" s="108"/>
      <c r="G15" s="156"/>
      <c r="H15" s="91"/>
    </row>
    <row r="16" spans="1:8" ht="15" customHeight="1">
      <c r="A16" s="91"/>
      <c r="B16" s="105"/>
      <c r="C16" s="106"/>
      <c r="D16" s="101"/>
      <c r="E16" s="107"/>
      <c r="F16" s="108"/>
      <c r="G16" s="156"/>
      <c r="H16" s="91"/>
    </row>
    <row r="17" spans="1:8" ht="15" customHeight="1">
      <c r="A17" s="91"/>
      <c r="B17" s="105"/>
      <c r="C17" s="106"/>
      <c r="D17" s="101"/>
      <c r="E17" s="107"/>
      <c r="F17" s="108"/>
      <c r="G17" s="156"/>
      <c r="H17" s="91"/>
    </row>
    <row r="18" spans="1:8">
      <c r="A18" s="91"/>
      <c r="B18" s="105"/>
      <c r="C18" s="113"/>
      <c r="D18" s="101"/>
      <c r="E18" s="107"/>
      <c r="F18" s="108"/>
      <c r="G18" s="156"/>
      <c r="H18" s="91"/>
    </row>
    <row r="19" spans="1:8">
      <c r="A19" s="91"/>
      <c r="B19" s="175" t="s">
        <v>44</v>
      </c>
      <c r="C19" s="176"/>
      <c r="D19" s="176"/>
      <c r="E19" s="176"/>
      <c r="F19" s="176"/>
      <c r="G19" s="109">
        <f>SUM(G7:G18)</f>
        <v>0</v>
      </c>
      <c r="H19" s="91"/>
    </row>
    <row r="20" spans="1:8" ht="13.5" thickBot="1">
      <c r="A20" s="91"/>
      <c r="B20" s="110"/>
      <c r="C20" s="111"/>
      <c r="D20" s="111"/>
      <c r="E20" s="111"/>
      <c r="F20" s="111"/>
      <c r="G20" s="112"/>
      <c r="H20" s="91"/>
    </row>
    <row r="21" spans="1:8" ht="12.75" customHeight="1" thickBot="1">
      <c r="A21" s="91"/>
      <c r="B21" s="172" t="s">
        <v>45</v>
      </c>
      <c r="C21" s="173"/>
      <c r="D21" s="173"/>
      <c r="E21" s="173"/>
      <c r="F21" s="173"/>
      <c r="G21" s="174"/>
      <c r="H21" s="91"/>
    </row>
    <row r="22" spans="1:8" ht="27.6" customHeight="1">
      <c r="A22" s="91"/>
      <c r="B22" s="99">
        <v>1</v>
      </c>
      <c r="C22" s="157" t="s">
        <v>164</v>
      </c>
      <c r="D22" s="101" t="s">
        <v>165</v>
      </c>
      <c r="E22" s="102">
        <v>70</v>
      </c>
      <c r="F22" s="103"/>
      <c r="G22" s="156">
        <f t="shared" ref="G22:G23" si="1">+F22*E22</f>
        <v>0</v>
      </c>
      <c r="H22" s="91"/>
    </row>
    <row r="23" spans="1:8" ht="12.75" customHeight="1">
      <c r="A23" s="91"/>
      <c r="B23" s="105">
        <v>2</v>
      </c>
      <c r="C23" s="113" t="s">
        <v>49</v>
      </c>
      <c r="D23" s="101" t="s">
        <v>165</v>
      </c>
      <c r="E23" s="107">
        <v>70</v>
      </c>
      <c r="F23" s="108"/>
      <c r="G23" s="156">
        <f t="shared" si="1"/>
        <v>0</v>
      </c>
      <c r="H23" s="91"/>
    </row>
    <row r="24" spans="1:8">
      <c r="A24" s="91"/>
      <c r="B24" s="177" t="s">
        <v>50</v>
      </c>
      <c r="C24" s="178"/>
      <c r="D24" s="178"/>
      <c r="E24" s="178"/>
      <c r="F24" s="179"/>
      <c r="G24" s="114">
        <f>SUM(G22:G23)</f>
        <v>0</v>
      </c>
      <c r="H24" s="91"/>
    </row>
    <row r="25" spans="1:8" ht="13.5" thickBot="1">
      <c r="A25" s="91"/>
      <c r="B25" s="110"/>
      <c r="C25" s="111"/>
      <c r="D25" s="111"/>
      <c r="E25" s="111"/>
      <c r="F25" s="111"/>
      <c r="G25" s="112"/>
      <c r="H25" s="91"/>
    </row>
    <row r="26" spans="1:8" ht="12.75" customHeight="1" thickBot="1">
      <c r="A26" s="91"/>
      <c r="B26" s="172" t="s">
        <v>51</v>
      </c>
      <c r="C26" s="173"/>
      <c r="D26" s="173"/>
      <c r="E26" s="173"/>
      <c r="F26" s="173"/>
      <c r="G26" s="174"/>
      <c r="H26" s="91"/>
    </row>
    <row r="27" spans="1:8" ht="12.75" customHeight="1">
      <c r="A27" s="91"/>
      <c r="B27" s="99">
        <v>1</v>
      </c>
      <c r="C27" s="100" t="s">
        <v>52</v>
      </c>
      <c r="D27" s="101" t="s">
        <v>41</v>
      </c>
      <c r="E27" s="102">
        <v>7</v>
      </c>
      <c r="F27" s="103"/>
      <c r="G27" s="156">
        <f>+F27*E27</f>
        <v>0</v>
      </c>
      <c r="H27" s="91"/>
    </row>
    <row r="28" spans="1:8">
      <c r="A28" s="91"/>
      <c r="B28" s="177" t="s">
        <v>53</v>
      </c>
      <c r="C28" s="178"/>
      <c r="D28" s="178"/>
      <c r="E28" s="178"/>
      <c r="F28" s="179"/>
      <c r="G28" s="114">
        <f>SUM(G27)</f>
        <v>0</v>
      </c>
      <c r="H28" s="91"/>
    </row>
    <row r="29" spans="1:8" ht="13.5" thickBot="1">
      <c r="A29" s="91"/>
      <c r="B29" s="110"/>
      <c r="C29" s="111"/>
      <c r="D29" s="111"/>
      <c r="E29" s="111"/>
      <c r="F29" s="111"/>
      <c r="G29" s="112"/>
      <c r="H29" s="91"/>
    </row>
    <row r="30" spans="1:8" ht="24.75" customHeight="1" thickBot="1">
      <c r="A30" s="91"/>
      <c r="B30" s="172" t="s">
        <v>54</v>
      </c>
      <c r="C30" s="173"/>
      <c r="D30" s="173"/>
      <c r="E30" s="173"/>
      <c r="F30" s="173"/>
      <c r="G30" s="174"/>
      <c r="H30" s="91"/>
    </row>
    <row r="31" spans="1:8" ht="12.75" customHeight="1">
      <c r="A31" s="91"/>
      <c r="B31" s="99">
        <v>1</v>
      </c>
      <c r="C31" s="115" t="s">
        <v>55</v>
      </c>
      <c r="D31" s="101" t="s">
        <v>59</v>
      </c>
      <c r="E31" s="102">
        <f>+G19</f>
        <v>0</v>
      </c>
      <c r="F31" s="33"/>
      <c r="G31" s="104">
        <f>+F31*E31</f>
        <v>0</v>
      </c>
      <c r="H31" s="91"/>
    </row>
    <row r="32" spans="1:8" ht="12.75" customHeight="1">
      <c r="A32" s="91"/>
      <c r="B32" s="177" t="s">
        <v>56</v>
      </c>
      <c r="C32" s="178"/>
      <c r="D32" s="178"/>
      <c r="E32" s="178"/>
      <c r="F32" s="179"/>
      <c r="G32" s="114">
        <f>SUM(G31)</f>
        <v>0</v>
      </c>
      <c r="H32" s="91"/>
    </row>
    <row r="33" spans="1:8" ht="13.5" thickBot="1">
      <c r="A33" s="91"/>
      <c r="B33" s="110"/>
      <c r="C33" s="111"/>
      <c r="D33" s="111"/>
      <c r="E33" s="111"/>
      <c r="F33" s="111"/>
      <c r="G33" s="112"/>
      <c r="H33" s="91"/>
    </row>
    <row r="34" spans="1:8" ht="18.600000000000001" customHeight="1" thickBot="1">
      <c r="A34" s="91"/>
      <c r="B34" s="116" t="s">
        <v>29</v>
      </c>
      <c r="C34" s="166" t="s">
        <v>57</v>
      </c>
      <c r="D34" s="167"/>
      <c r="E34" s="167"/>
      <c r="F34" s="168"/>
      <c r="G34" s="117">
        <f>+G32+G28+G24+G19</f>
        <v>0</v>
      </c>
      <c r="H34" s="91"/>
    </row>
    <row r="35" spans="1:8" ht="13.5" customHeight="1" thickBot="1">
      <c r="A35" s="91"/>
      <c r="B35" s="118"/>
      <c r="C35" s="119"/>
      <c r="D35" s="119"/>
      <c r="E35" s="119"/>
      <c r="F35" s="119"/>
      <c r="G35" s="120"/>
      <c r="H35" s="91"/>
    </row>
    <row r="36" spans="1:8" ht="20.45" customHeight="1" thickBot="1">
      <c r="A36" s="91"/>
      <c r="B36" s="116" t="s">
        <v>36</v>
      </c>
      <c r="C36" s="121" t="s">
        <v>58</v>
      </c>
      <c r="D36" s="122"/>
      <c r="E36" s="123"/>
      <c r="F36" s="124" t="s">
        <v>59</v>
      </c>
      <c r="G36" s="117">
        <f>+G37</f>
        <v>0</v>
      </c>
      <c r="H36" s="91"/>
    </row>
    <row r="37" spans="1:8" ht="12.75" customHeight="1">
      <c r="A37" s="91"/>
      <c r="B37" s="125">
        <v>1</v>
      </c>
      <c r="C37" s="100" t="s">
        <v>60</v>
      </c>
      <c r="D37" s="126" t="s">
        <v>59</v>
      </c>
      <c r="E37" s="102">
        <f>+G34</f>
        <v>0</v>
      </c>
      <c r="F37" s="127"/>
      <c r="G37" s="104">
        <f>+F37*E37</f>
        <v>0</v>
      </c>
      <c r="H37" s="91"/>
    </row>
    <row r="38" spans="1:8" ht="12.75" customHeight="1" thickBot="1">
      <c r="A38" s="91"/>
      <c r="B38" s="128"/>
      <c r="C38" s="111"/>
      <c r="D38" s="111"/>
      <c r="E38" s="111"/>
      <c r="F38" s="129"/>
      <c r="G38" s="112"/>
      <c r="H38" s="91"/>
    </row>
    <row r="39" spans="1:8" s="132" customFormat="1" ht="24.95" customHeight="1" thickBot="1">
      <c r="A39" s="130"/>
      <c r="B39" s="131" t="s">
        <v>61</v>
      </c>
      <c r="C39" s="166" t="s">
        <v>62</v>
      </c>
      <c r="D39" s="167"/>
      <c r="E39" s="167"/>
      <c r="F39" s="168"/>
      <c r="G39" s="117">
        <f>+G36+G34</f>
        <v>0</v>
      </c>
      <c r="H39" s="91"/>
    </row>
    <row r="40" spans="1:8" ht="13.5" thickBot="1">
      <c r="A40" s="91"/>
      <c r="B40" s="110"/>
      <c r="C40" s="111"/>
      <c r="D40" s="111"/>
      <c r="E40" s="111"/>
      <c r="F40" s="111"/>
      <c r="G40" s="112"/>
      <c r="H40" s="91"/>
    </row>
    <row r="41" spans="1:8" ht="12.75" customHeight="1" thickBot="1">
      <c r="A41" s="91"/>
      <c r="B41" s="184" t="s">
        <v>63</v>
      </c>
      <c r="C41" s="167"/>
      <c r="D41" s="167"/>
      <c r="E41" s="168"/>
      <c r="F41" s="124" t="s">
        <v>59</v>
      </c>
      <c r="G41" s="117">
        <f>+G42</f>
        <v>0</v>
      </c>
      <c r="H41" s="91"/>
    </row>
    <row r="42" spans="1:8" ht="12.75" customHeight="1">
      <c r="A42" s="91"/>
      <c r="B42" s="125">
        <v>1</v>
      </c>
      <c r="C42" s="100" t="s">
        <v>64</v>
      </c>
      <c r="D42" s="126" t="s">
        <v>59</v>
      </c>
      <c r="E42" s="102">
        <f>+G39</f>
        <v>0</v>
      </c>
      <c r="F42" s="127"/>
      <c r="G42" s="104">
        <f>+F42*E42</f>
        <v>0</v>
      </c>
      <c r="H42" s="91"/>
    </row>
    <row r="43" spans="1:8" ht="12.75" customHeight="1" thickBot="1">
      <c r="A43" s="91"/>
      <c r="B43" s="128"/>
      <c r="C43" s="111"/>
      <c r="D43" s="111"/>
      <c r="E43" s="111"/>
      <c r="F43" s="129"/>
      <c r="G43" s="112"/>
      <c r="H43" s="91"/>
    </row>
    <row r="44" spans="1:8" ht="12.75" customHeight="1" thickBot="1">
      <c r="A44" s="91"/>
      <c r="B44" s="184" t="s">
        <v>65</v>
      </c>
      <c r="C44" s="167"/>
      <c r="D44" s="167"/>
      <c r="E44" s="167"/>
      <c r="F44" s="133" t="s">
        <v>59</v>
      </c>
      <c r="G44" s="117">
        <f>+G45</f>
        <v>0</v>
      </c>
      <c r="H44" s="91"/>
    </row>
    <row r="45" spans="1:8" ht="12.75" customHeight="1">
      <c r="A45" s="91"/>
      <c r="B45" s="134">
        <v>1</v>
      </c>
      <c r="C45" s="135" t="s">
        <v>66</v>
      </c>
      <c r="D45" s="136" t="s">
        <v>59</v>
      </c>
      <c r="E45" s="137">
        <f>+G39+G41</f>
        <v>0</v>
      </c>
      <c r="F45" s="138"/>
      <c r="G45" s="104">
        <f>+F45*E45</f>
        <v>0</v>
      </c>
      <c r="H45" s="91"/>
    </row>
    <row r="46" spans="1:8" ht="13.5" thickBot="1">
      <c r="A46" s="91"/>
      <c r="B46" s="110"/>
      <c r="C46" s="111"/>
      <c r="D46" s="111"/>
      <c r="E46" s="111"/>
      <c r="F46" s="111"/>
      <c r="G46" s="112"/>
      <c r="H46" s="91"/>
    </row>
    <row r="47" spans="1:8" ht="12.75" customHeight="1" thickBot="1">
      <c r="A47" s="91"/>
      <c r="B47" s="184" t="s">
        <v>67</v>
      </c>
      <c r="C47" s="167"/>
      <c r="D47" s="167"/>
      <c r="E47" s="167"/>
      <c r="F47" s="133" t="s">
        <v>59</v>
      </c>
      <c r="G47" s="117">
        <f>+G48</f>
        <v>0</v>
      </c>
      <c r="H47" s="91"/>
    </row>
    <row r="48" spans="1:8" ht="12.75" customHeight="1">
      <c r="A48" s="91"/>
      <c r="B48" s="125">
        <v>1</v>
      </c>
      <c r="C48" s="100" t="s">
        <v>68</v>
      </c>
      <c r="D48" s="126" t="s">
        <v>59</v>
      </c>
      <c r="E48" s="102">
        <f>+G39+G41+G44</f>
        <v>0</v>
      </c>
      <c r="F48" s="127"/>
      <c r="G48" s="104">
        <f>+F48*E48</f>
        <v>0</v>
      </c>
      <c r="H48" s="91"/>
    </row>
    <row r="49" spans="1:8" ht="12.75" customHeight="1" thickBot="1">
      <c r="A49" s="91"/>
      <c r="B49" s="139"/>
      <c r="C49" s="113"/>
      <c r="D49" s="101"/>
      <c r="E49" s="107"/>
      <c r="F49" s="140"/>
      <c r="G49" s="104"/>
      <c r="H49" s="91"/>
    </row>
    <row r="50" spans="1:8" ht="12.75" customHeight="1" thickBot="1">
      <c r="A50" s="91"/>
      <c r="B50" s="184" t="s">
        <v>69</v>
      </c>
      <c r="C50" s="167"/>
      <c r="D50" s="167"/>
      <c r="E50" s="167"/>
      <c r="F50" s="133" t="s">
        <v>59</v>
      </c>
      <c r="G50" s="117">
        <f>+G51</f>
        <v>0</v>
      </c>
      <c r="H50" s="91"/>
    </row>
    <row r="51" spans="1:8" ht="12.75" customHeight="1">
      <c r="A51" s="91"/>
      <c r="B51" s="125">
        <v>1</v>
      </c>
      <c r="C51" s="100" t="s">
        <v>70</v>
      </c>
      <c r="D51" s="126" t="s">
        <v>59</v>
      </c>
      <c r="E51" s="102">
        <f>+G39+G41+G44+G47</f>
        <v>0</v>
      </c>
      <c r="F51" s="127"/>
      <c r="G51" s="104">
        <f>+F51*E51</f>
        <v>0</v>
      </c>
      <c r="H51" s="91"/>
    </row>
    <row r="52" spans="1:8" ht="13.5" thickBot="1">
      <c r="A52" s="91"/>
      <c r="B52" s="141"/>
      <c r="C52" s="142"/>
      <c r="D52" s="142"/>
      <c r="E52" s="143"/>
      <c r="F52" s="129"/>
      <c r="G52" s="144"/>
      <c r="H52" s="91"/>
    </row>
    <row r="53" spans="1:8" s="132" customFormat="1" ht="24.95" customHeight="1" thickBot="1">
      <c r="A53" s="130"/>
      <c r="B53" s="185" t="s">
        <v>169</v>
      </c>
      <c r="C53" s="186"/>
      <c r="D53" s="186"/>
      <c r="E53" s="186"/>
      <c r="F53" s="187"/>
      <c r="G53" s="145">
        <f>+G39+G41+G44+G47+G50</f>
        <v>0</v>
      </c>
      <c r="H53" s="91"/>
    </row>
    <row r="54" spans="1:8" ht="12.75" customHeight="1">
      <c r="A54" s="91"/>
      <c r="B54" s="146"/>
      <c r="C54" s="146"/>
      <c r="D54" s="146"/>
      <c r="E54" s="146"/>
      <c r="F54" s="146"/>
      <c r="G54" s="147"/>
      <c r="H54" s="91"/>
    </row>
    <row r="55" spans="1:8" ht="93" customHeight="1">
      <c r="A55" s="91"/>
      <c r="B55" s="180" t="s">
        <v>156</v>
      </c>
      <c r="C55" s="181"/>
      <c r="D55" s="181"/>
      <c r="E55" s="181"/>
      <c r="F55" s="181"/>
      <c r="G55" s="182"/>
      <c r="H55" s="91"/>
    </row>
    <row r="60" spans="1:8">
      <c r="B60" s="152" t="s">
        <v>157</v>
      </c>
    </row>
    <row r="61" spans="1:8">
      <c r="B61" s="155" t="s">
        <v>158</v>
      </c>
    </row>
    <row r="62" spans="1:8">
      <c r="B62" s="155" t="s">
        <v>159</v>
      </c>
    </row>
  </sheetData>
  <mergeCells count="19">
    <mergeCell ref="B55:G55"/>
    <mergeCell ref="C39:F39"/>
    <mergeCell ref="B41:E41"/>
    <mergeCell ref="B44:E44"/>
    <mergeCell ref="B47:E47"/>
    <mergeCell ref="B50:E50"/>
    <mergeCell ref="B53:F53"/>
    <mergeCell ref="C34:F34"/>
    <mergeCell ref="B1:G1"/>
    <mergeCell ref="B2:G2"/>
    <mergeCell ref="B3:G3"/>
    <mergeCell ref="B6:G6"/>
    <mergeCell ref="B19:F19"/>
    <mergeCell ref="B21:G21"/>
    <mergeCell ref="B24:F24"/>
    <mergeCell ref="B26:G26"/>
    <mergeCell ref="B28:F28"/>
    <mergeCell ref="B30:G30"/>
    <mergeCell ref="B32:F32"/>
  </mergeCells>
  <printOptions horizontalCentered="1"/>
  <pageMargins left="0.59055118110236227" right="0.59055118110236227" top="0.78740157480314965" bottom="0.78740157480314965" header="0" footer="0.39370078740157483"/>
  <pageSetup scale="6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Traslado</vt:lpstr>
      <vt:lpstr>CUADRILLA O. CIVILES</vt:lpstr>
      <vt:lpstr>CUADRILLA O. MEC</vt:lpstr>
      <vt:lpstr>CUADRILLA O. ELEC</vt:lpstr>
      <vt:lpstr>'CUADRILLA O. MEC'!Área_de_impresión</vt:lpstr>
      <vt:lpstr>Traslado!Área_de_impresión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2017-07-07T03:14:37Z</dcterms:created>
  <dcterms:modified xsi:type="dcterms:W3CDTF">2025-01-07T13:12:29Z</dcterms:modified>
</cp:coreProperties>
</file>